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TTAGORN\Desktop\ไฟล์เอกสารประกอบแนวทางการตรวจราชการ\File data TB update Oct 12 2017\"/>
    </mc:Choice>
  </mc:AlternateContent>
  <bookViews>
    <workbookView xWindow="0" yWindow="0" windowWidth="20400" windowHeight="7800" tabRatio="714" activeTab="2"/>
  </bookViews>
  <sheets>
    <sheet name="outcomes 2558_เขต" sheetId="1" r:id="rId1"/>
    <sheet name="outcomes 2558_จังหวัด" sheetId="3" r:id="rId2"/>
    <sheet name="outcomes 2559_เขต" sheetId="2" r:id="rId3"/>
    <sheet name="outcomes 2559_จังหวัด" sheetId="4" r:id="rId4"/>
  </sheets>
  <definedNames>
    <definedName name="_xlnm.Print_Titles" localSheetId="0">'outcomes 2558_เขต'!$1:$3</definedName>
    <definedName name="_xlnm.Print_Titles" localSheetId="1">'outcomes 2558_จังหวัด'!$1:$3</definedName>
    <definedName name="_xlnm.Print_Titles" localSheetId="2">'outcomes 2559_เขต'!$1:$3</definedName>
    <definedName name="_xlnm.Print_Titles" localSheetId="3">'outcomes 2559_จังหวัด'!$1:$3</definedName>
  </definedNames>
  <calcPr calcId="152511"/>
</workbook>
</file>

<file path=xl/calcChain.xml><?xml version="1.0" encoding="utf-8"?>
<calcChain xmlns="http://schemas.openxmlformats.org/spreadsheetml/2006/main">
  <c r="H4" i="1" l="1"/>
  <c r="G4" i="1"/>
  <c r="I4" i="1"/>
  <c r="H40" i="1"/>
  <c r="I40" i="1" s="1"/>
  <c r="G40" i="1"/>
  <c r="I37" i="1"/>
  <c r="H37" i="1"/>
  <c r="G37" i="1"/>
  <c r="H34" i="1"/>
  <c r="I34" i="1" s="1"/>
  <c r="G34" i="1"/>
  <c r="H31" i="1"/>
  <c r="G31" i="1"/>
  <c r="I31" i="1" s="1"/>
  <c r="H28" i="1"/>
  <c r="I28" i="1" s="1"/>
  <c r="G28" i="1"/>
  <c r="I25" i="1"/>
  <c r="H25" i="1"/>
  <c r="G25" i="1"/>
  <c r="H22" i="1"/>
  <c r="I22" i="1" s="1"/>
  <c r="G22" i="1"/>
  <c r="H19" i="1"/>
  <c r="G19" i="1"/>
  <c r="I19" i="1" s="1"/>
  <c r="H16" i="1"/>
  <c r="I16" i="1" s="1"/>
  <c r="G16" i="1"/>
  <c r="I13" i="1"/>
  <c r="H13" i="1"/>
  <c r="G13" i="1"/>
  <c r="H10" i="1"/>
  <c r="I10" i="1" s="1"/>
  <c r="G10" i="1"/>
  <c r="H7" i="1"/>
  <c r="G7" i="1"/>
  <c r="I7" i="1" s="1"/>
  <c r="I40" i="2"/>
  <c r="H40" i="2"/>
  <c r="G40" i="2"/>
  <c r="H37" i="2"/>
  <c r="I37" i="2" s="1"/>
  <c r="G37" i="2"/>
  <c r="H34" i="2"/>
  <c r="I34" i="2" s="1"/>
  <c r="G34" i="2"/>
  <c r="H31" i="2"/>
  <c r="I31" i="2" s="1"/>
  <c r="G31" i="2"/>
  <c r="H28" i="2"/>
  <c r="I28" i="2" s="1"/>
  <c r="G28" i="2"/>
  <c r="H25" i="2"/>
  <c r="I25" i="2" s="1"/>
  <c r="G25" i="2"/>
  <c r="H22" i="2"/>
  <c r="I22" i="2" s="1"/>
  <c r="G22" i="2"/>
  <c r="H19" i="2"/>
  <c r="G19" i="2"/>
  <c r="I19" i="2" s="1"/>
  <c r="H16" i="2"/>
  <c r="I16" i="2" s="1"/>
  <c r="G16" i="2"/>
  <c r="H13" i="2"/>
  <c r="I13" i="2" s="1"/>
  <c r="G13" i="2"/>
  <c r="H10" i="2"/>
  <c r="I10" i="2" s="1"/>
  <c r="G10" i="2"/>
  <c r="H7" i="2"/>
  <c r="I7" i="2" s="1"/>
  <c r="G7" i="2"/>
  <c r="I4" i="2"/>
  <c r="H4" i="2"/>
  <c r="G4" i="2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D43" i="1"/>
  <c r="E43" i="1"/>
  <c r="F43" i="1" s="1"/>
  <c r="E235" i="4" l="1"/>
  <c r="D235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4" i="4"/>
  <c r="D235" i="3"/>
  <c r="E235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" i="2"/>
  <c r="D43" i="2"/>
  <c r="E43" i="2"/>
  <c r="F235" i="4" l="1"/>
  <c r="F43" i="2"/>
  <c r="F235" i="3"/>
</calcChain>
</file>

<file path=xl/sharedStrings.xml><?xml version="1.0" encoding="utf-8"?>
<sst xmlns="http://schemas.openxmlformats.org/spreadsheetml/2006/main" count="936" uniqueCount="101">
  <si>
    <t>สถานบริการ</t>
  </si>
  <si>
    <t>ผลการรักษา</t>
  </si>
  <si>
    <t>เขต</t>
  </si>
  <si>
    <t>2-Neg</t>
  </si>
  <si>
    <t>1-Pos</t>
  </si>
  <si>
    <t>3-N/A</t>
  </si>
  <si>
    <t>เชียงใหม่ เขต 01</t>
  </si>
  <si>
    <t>ลำพูน เขต 01</t>
  </si>
  <si>
    <t>ลำปาง เขต 01</t>
  </si>
  <si>
    <t>แพร่ เขต 01</t>
  </si>
  <si>
    <t>น่าน เขต 01</t>
  </si>
  <si>
    <t>พะเยา เขต 01</t>
  </si>
  <si>
    <t>เชียงราย เขต 01</t>
  </si>
  <si>
    <t>แม่ฮ่องสอน เขต 01</t>
  </si>
  <si>
    <t>อุตรดิตถ์ เขต 02</t>
  </si>
  <si>
    <t>ตาก เขต 02</t>
  </si>
  <si>
    <t>สุโขทัย เขต 02</t>
  </si>
  <si>
    <t>พิษณุโลก เขต 02</t>
  </si>
  <si>
    <t>เพชรบูรณ์ เขต 02</t>
  </si>
  <si>
    <t>ชัยนาท เขต 03</t>
  </si>
  <si>
    <t>นครสวรรค์ เขต 03</t>
  </si>
  <si>
    <t>อุทัยธานี เขต 03</t>
  </si>
  <si>
    <t>กำแพงเพชร เขต 03</t>
  </si>
  <si>
    <t>พิจิตร เขต 03</t>
  </si>
  <si>
    <t>นนทบุรี เขต 04</t>
  </si>
  <si>
    <t>ปทุมธานี เขต 04</t>
  </si>
  <si>
    <t>พระนครศรีอยุธยา เขต 04</t>
  </si>
  <si>
    <t>อ่างทอง เขต 04</t>
  </si>
  <si>
    <t>ลพบุรี เขต 04</t>
  </si>
  <si>
    <t>สิงห์บุรี เขต 04</t>
  </si>
  <si>
    <t>สระบุรี เขต 04</t>
  </si>
  <si>
    <t>นครนายก เขต 04</t>
  </si>
  <si>
    <t>ราชบุรี เขต 05</t>
  </si>
  <si>
    <t>กาญจนบุรี เขต 05</t>
  </si>
  <si>
    <t>สุพรรณบุรี เขต 05</t>
  </si>
  <si>
    <t>นครปฐม เขต 05</t>
  </si>
  <si>
    <t>สมุทรสาคร เขต 05</t>
  </si>
  <si>
    <t>สมุทรสงคราม เขต 05</t>
  </si>
  <si>
    <t>เพชรบุรี เขต 05</t>
  </si>
  <si>
    <t>ประจวบคีรีขันธ์ เขต 05</t>
  </si>
  <si>
    <t>สมุทรปราการ เขต 06</t>
  </si>
  <si>
    <t>ชลบุรี เขต 06</t>
  </si>
  <si>
    <t>ระยอง เขต 06</t>
  </si>
  <si>
    <t>จันทบุรี เขต 06</t>
  </si>
  <si>
    <t>ตราด เขต 06</t>
  </si>
  <si>
    <t>ฉะเชิงเทรา เขต 06</t>
  </si>
  <si>
    <t>ปราจีนบุรี เขต 06</t>
  </si>
  <si>
    <t>สระแก้ว เขต 06</t>
  </si>
  <si>
    <t>ขอนแก่น เขต 07</t>
  </si>
  <si>
    <t>มหาสารคาม เขต 07</t>
  </si>
  <si>
    <t>ร้อยเอ็ด เขต 07</t>
  </si>
  <si>
    <t>กาฬสินธุ์ เขต 07</t>
  </si>
  <si>
    <t>บึงกาฬ เขต 08</t>
  </si>
  <si>
    <t>หนองบัวลำภู เขต 08</t>
  </si>
  <si>
    <t>อุดรธานี เขต 08</t>
  </si>
  <si>
    <t>เลย เขต 08</t>
  </si>
  <si>
    <t>หนองคาย เขต 08</t>
  </si>
  <si>
    <t>สกลนคร เขต 08</t>
  </si>
  <si>
    <t>นครพนม เขต 08</t>
  </si>
  <si>
    <t>นครราชสีมา เขต 09</t>
  </si>
  <si>
    <t>บุรีรัมย์ เขต 09</t>
  </si>
  <si>
    <t>สุรินทร์ เขต 09</t>
  </si>
  <si>
    <t>ชัยภูมิ เขต 09</t>
  </si>
  <si>
    <t>ศรีสะเกษ เขต 10</t>
  </si>
  <si>
    <t>อุบลราชธานี เขต 10</t>
  </si>
  <si>
    <t>ยโสธร เขต 10</t>
  </si>
  <si>
    <t>อำนาจเจริญ เขต 10</t>
  </si>
  <si>
    <t>มุกดาหาร เขต 10</t>
  </si>
  <si>
    <t>นครศรีธรรมราช เขต 11</t>
  </si>
  <si>
    <t>กระบี่ เขต 11</t>
  </si>
  <si>
    <t>พังงา เขต 11</t>
  </si>
  <si>
    <t>ภูเก็ต เขต 11</t>
  </si>
  <si>
    <t>สุราษฎร์ธานี เขต 11</t>
  </si>
  <si>
    <t>ระนอง เขต 11</t>
  </si>
  <si>
    <t>ชุมพร เขต 11</t>
  </si>
  <si>
    <t>สงขลา เขต 12</t>
  </si>
  <si>
    <t>สตูล เขต 12</t>
  </si>
  <si>
    <t>ตรัง เขต 12</t>
  </si>
  <si>
    <t>พัทลุง เขต 12</t>
  </si>
  <si>
    <t>ปัตตานี เขต 12</t>
  </si>
  <si>
    <t>ยะลา เขต 12</t>
  </si>
  <si>
    <t>นราธิวาส เขต 12</t>
  </si>
  <si>
    <t>กรุงเทพมหานคร เขต 13</t>
  </si>
  <si>
    <t>ประเทศ</t>
  </si>
  <si>
    <t>New            B+ B-</t>
  </si>
  <si>
    <t>%success</t>
  </si>
  <si>
    <t>New  B+ B-</t>
  </si>
  <si>
    <t>New B+B-</t>
  </si>
  <si>
    <t>ประเภท TB ปอด</t>
  </si>
  <si>
    <t>ผลการรักษา success ผู้ป่วยวัณโรคปอดรายใหม่ที่ขึ้นทะเบียนรักษา ปี 2558 จำแนกรายเขต</t>
  </si>
  <si>
    <t>ผลการรักษา success ผู้ป่วยวัณโรคปอดรายใหม่ที่ขึ้นทะเบียนรักษา ปี 2558 จำแนกรายจังหวัด</t>
  </si>
  <si>
    <t>ผลการรักษา success ผู้ป่วยวัณโรคปอดรายใหม่ที่ขึ้นทะเบียนรักษา ปี 2559 จำแนกรายเขต</t>
  </si>
  <si>
    <t>ผลการรักษา success ผู้ป่วยวัณโรคปอดรายใหม่ที่ขึ้นทะเบียนรักษา ปี 2559 จำแนกรายจังหวัด</t>
  </si>
  <si>
    <t>HIV status</t>
  </si>
  <si>
    <t>จำนวนผู้ป่วย TB ปอดรายใหม่ ที่มีผลการรักษา</t>
  </si>
  <si>
    <t>success</t>
  </si>
  <si>
    <t>แหล่งข้อมูล</t>
  </si>
  <si>
    <t xml:space="preserve">สำนักวัณโรค (www.tbcmthailand.org, www.tbcmthailand.net) </t>
  </si>
  <si>
    <t>ข้อมูล ณ วันที่</t>
  </si>
  <si>
    <t>12 ตุลาคม 2560</t>
  </si>
  <si>
    <t>success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</si>
</sst>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7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rgb="FF333333"/>
      <name val="Angsana New"/>
      <family val="1"/>
    </font>
    <font>
      <sz val="16"/>
      <color theme="1"/>
      <name val="Angsana New"/>
      <family val="1"/>
    </font>
    <font>
      <b/>
      <sz val="16"/>
      <color rgb="FF333333"/>
      <name val="Angsana New"/>
      <family val="1"/>
    </font>
    <font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0F1FF"/>
        <bgColor indexed="64"/>
      </patternFill>
    </fill>
    <fill>
      <patternFill patternType="solid">
        <fgColor rgb="FFF9FCFF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4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right" vertical="top"/>
    </xf>
    <xf numFmtId="187" fontId="3" fillId="3" borderId="1" xfId="0" applyNumberFormat="1" applyFont="1" applyFill="1" applyBorder="1" applyAlignment="1">
      <alignment horizontal="right" vertical="top"/>
    </xf>
    <xf numFmtId="0" fontId="4" fillId="0" borderId="0" xfId="0" applyFont="1"/>
    <xf numFmtId="0" fontId="3" fillId="5" borderId="1" xfId="0" applyFont="1" applyFill="1" applyBorder="1" applyAlignment="1">
      <alignment vertical="top"/>
    </xf>
    <xf numFmtId="3" fontId="3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right" vertical="top"/>
    </xf>
    <xf numFmtId="3" fontId="3" fillId="3" borderId="1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center"/>
    </xf>
    <xf numFmtId="187" fontId="4" fillId="0" borderId="0" xfId="0" applyNumberFormat="1" applyFont="1"/>
    <xf numFmtId="0" fontId="3" fillId="3" borderId="1" xfId="0" applyFont="1" applyFill="1" applyBorder="1" applyAlignment="1">
      <alignment horizontal="center" vertical="center"/>
    </xf>
    <xf numFmtId="187" fontId="3" fillId="3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187" fontId="4" fillId="0" borderId="1" xfId="0" applyNumberFormat="1" applyFont="1" applyBorder="1" applyAlignment="1">
      <alignment horizontal="right" vertical="top"/>
    </xf>
    <xf numFmtId="0" fontId="4" fillId="4" borderId="1" xfId="0" applyFont="1" applyFill="1" applyBorder="1" applyAlignment="1">
      <alignment vertical="top"/>
    </xf>
    <xf numFmtId="3" fontId="4" fillId="3" borderId="1" xfId="0" applyNumberFormat="1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right" vertical="top"/>
    </xf>
    <xf numFmtId="3" fontId="4" fillId="0" borderId="1" xfId="0" applyNumberFormat="1" applyFont="1" applyBorder="1" applyAlignment="1">
      <alignment horizontal="right" vertical="top"/>
    </xf>
    <xf numFmtId="0" fontId="2" fillId="6" borderId="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6" borderId="6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horizontal="center" vertical="center" wrapText="1"/>
    </xf>
    <xf numFmtId="187" fontId="2" fillId="6" borderId="1" xfId="1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187" fontId="2" fillId="6" borderId="1" xfId="0" applyNumberFormat="1" applyFont="1" applyFill="1" applyBorder="1" applyAlignment="1">
      <alignment horizontal="right" vertical="top"/>
    </xf>
    <xf numFmtId="187" fontId="2" fillId="6" borderId="1" xfId="0" applyNumberFormat="1" applyFont="1" applyFill="1" applyBorder="1" applyAlignment="1">
      <alignment horizontal="center" vertical="center"/>
    </xf>
    <xf numFmtId="187" fontId="3" fillId="2" borderId="1" xfId="0" applyNumberFormat="1" applyFont="1" applyFill="1" applyBorder="1" applyAlignment="1">
      <alignment horizontal="right" vertical="top"/>
    </xf>
    <xf numFmtId="187" fontId="5" fillId="6" borderId="1" xfId="0" applyNumberFormat="1" applyFont="1" applyFill="1" applyBorder="1" applyAlignment="1">
      <alignment horizontal="right" vertical="top"/>
    </xf>
    <xf numFmtId="0" fontId="2" fillId="6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4" fillId="5" borderId="6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2" fillId="6" borderId="2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bcmthailand.org/" TargetMode="External"/><Relationship Id="rId2" Type="http://schemas.openxmlformats.org/officeDocument/2006/relationships/hyperlink" Target="http://122.155.219.72/tbdc/frontend/web/index.php?r=rtb08%2Fregion&amp;varYear1=591&amp;varYear2=594&amp;varArea1=1&amp;varArea2=5&amp;varAgegrp1=4&amp;varAgegrp2=65&amp;varHtype1=1&amp;varHtype2=5&amp;varS1=1&amp;varS2=2&amp;varB1=1&amp;varB2=2&amp;sort=region" TargetMode="External"/><Relationship Id="rId1" Type="http://schemas.openxmlformats.org/officeDocument/2006/relationships/hyperlink" Target="http://122.155.219.72/tbdc/frontend/web/index.php?r=rtb08%2Fregion&amp;varYear1=591&amp;varYear2=594&amp;varArea1=1&amp;varArea2=5&amp;varAgegrp1=4&amp;varAgegrp2=65&amp;varHtype1=1&amp;varHtype2=5&amp;varS1=1&amp;varS2=2&amp;varB1=1&amp;varB2=2&amp;sort=CureCom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bcmthailand.org/" TargetMode="External"/><Relationship Id="rId2" Type="http://schemas.openxmlformats.org/officeDocument/2006/relationships/hyperlink" Target="http://122.155.219.72/tbdc/frontend/web/index.php?r=rtb08%2Fregion&amp;varYear1=591&amp;varYear2=594&amp;varArea1=1&amp;varArea2=5&amp;varAgegrp1=4&amp;varAgegrp2=65&amp;varHtype1=1&amp;varHtype2=5&amp;varS1=1&amp;varS2=2&amp;varB1=1&amp;varB2=2&amp;sort=CureCom" TargetMode="External"/><Relationship Id="rId1" Type="http://schemas.openxmlformats.org/officeDocument/2006/relationships/hyperlink" Target="http://122.155.219.72/tbdc/frontend/web/index.php?r=rtb08%2Fregion&amp;varYear1=591&amp;varYear2=594&amp;varArea1=1&amp;varArea2=5&amp;varAgegrp1=4&amp;varAgegrp2=65&amp;varHtype1=1&amp;varHtype2=5&amp;varS1=1&amp;varS2=2&amp;varB1=1&amp;varB2=2&amp;sort=region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bcmthailand.org/" TargetMode="External"/><Relationship Id="rId2" Type="http://schemas.openxmlformats.org/officeDocument/2006/relationships/hyperlink" Target="http://122.155.219.72/tbdc/frontend/web/index.php?r=rtb08%2Fregion&amp;varYear1=591&amp;varYear2=594&amp;varArea1=1&amp;varArea2=5&amp;varAgegrp1=4&amp;varAgegrp2=65&amp;varHtype1=1&amp;varHtype2=5&amp;varS1=1&amp;varS2=2&amp;varB1=1&amp;varB2=2&amp;sort=CureCom" TargetMode="External"/><Relationship Id="rId1" Type="http://schemas.openxmlformats.org/officeDocument/2006/relationships/hyperlink" Target="http://122.155.219.72/tbdc/frontend/web/index.php?r=rtb08%2Fregion&amp;varYear1=591&amp;varYear2=594&amp;varArea1=1&amp;varArea2=5&amp;varAgegrp1=4&amp;varAgegrp2=65&amp;varHtype1=1&amp;varHtype2=5&amp;varS1=1&amp;varS2=2&amp;varB1=1&amp;varB2=2&amp;sort=region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bcmthailand.org/" TargetMode="External"/><Relationship Id="rId2" Type="http://schemas.openxmlformats.org/officeDocument/2006/relationships/hyperlink" Target="http://122.155.219.72/tbdc/frontend/web/index.php?r=rtb08%2Fregion&amp;varYear1=591&amp;varYear2=594&amp;varArea1=1&amp;varArea2=5&amp;varAgegrp1=4&amp;varAgegrp2=65&amp;varHtype1=1&amp;varHtype2=5&amp;varS1=1&amp;varS2=2&amp;varB1=1&amp;varB2=2&amp;sort=CureCom" TargetMode="External"/><Relationship Id="rId1" Type="http://schemas.openxmlformats.org/officeDocument/2006/relationships/hyperlink" Target="http://122.155.219.72/tbdc/frontend/web/index.php?r=rtb08%2Fregion&amp;varYear1=591&amp;varYear2=594&amp;varArea1=1&amp;varArea2=5&amp;varAgegrp1=4&amp;varAgegrp2=65&amp;varHtype1=1&amp;varHtype2=5&amp;varS1=1&amp;varS2=2&amp;varB1=1&amp;varB2=2&amp;sort=region" TargetMode="Externa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workbookViewId="0">
      <selection activeCell="O6" sqref="O6"/>
    </sheetView>
  </sheetViews>
  <sheetFormatPr defaultRowHeight="23.25" x14ac:dyDescent="0.5"/>
  <cols>
    <col min="1" max="1" width="11.375" style="17" customWidth="1"/>
    <col min="2" max="3" width="9" style="5"/>
    <col min="4" max="4" width="12.875" style="5" customWidth="1"/>
    <col min="5" max="5" width="14.125" style="5" customWidth="1"/>
    <col min="6" max="6" width="14.125" style="11" customWidth="1"/>
    <col min="7" max="7" width="20.125" style="10" hidden="1" customWidth="1"/>
    <col min="8" max="8" width="14" style="10" hidden="1" customWidth="1"/>
    <col min="9" max="9" width="13.375" style="5" hidden="1" customWidth="1"/>
    <col min="10" max="16384" width="9" style="5"/>
  </cols>
  <sheetData>
    <row r="1" spans="1:9" s="1" customFormat="1" x14ac:dyDescent="0.5">
      <c r="A1" s="46" t="s">
        <v>89</v>
      </c>
      <c r="B1" s="46"/>
      <c r="C1" s="46"/>
      <c r="D1" s="46"/>
      <c r="E1" s="46"/>
      <c r="F1" s="46"/>
      <c r="G1" s="42"/>
      <c r="H1" s="42"/>
    </row>
    <row r="2" spans="1:9" s="19" customFormat="1" ht="78.75" customHeight="1" x14ac:dyDescent="0.2">
      <c r="A2" s="28" t="s">
        <v>0</v>
      </c>
      <c r="B2" s="47" t="s">
        <v>88</v>
      </c>
      <c r="C2" s="47" t="s">
        <v>93</v>
      </c>
      <c r="D2" s="29" t="s">
        <v>94</v>
      </c>
      <c r="E2" s="49" t="s">
        <v>1</v>
      </c>
      <c r="F2" s="50"/>
      <c r="G2" s="60" t="s">
        <v>94</v>
      </c>
      <c r="H2" s="61" t="s">
        <v>95</v>
      </c>
      <c r="I2" s="61" t="s">
        <v>100</v>
      </c>
    </row>
    <row r="3" spans="1:9" s="19" customFormat="1" ht="30" customHeight="1" x14ac:dyDescent="0.2">
      <c r="A3" s="30" t="s">
        <v>2</v>
      </c>
      <c r="B3" s="48"/>
      <c r="C3" s="48"/>
      <c r="D3" s="31"/>
      <c r="E3" s="32" t="s">
        <v>95</v>
      </c>
      <c r="F3" s="33" t="s">
        <v>85</v>
      </c>
      <c r="G3" s="60"/>
      <c r="H3" s="61"/>
      <c r="I3" s="61"/>
    </row>
    <row r="4" spans="1:9" ht="23.25" customHeight="1" x14ac:dyDescent="0.5">
      <c r="A4" s="51">
        <v>1</v>
      </c>
      <c r="B4" s="54" t="s">
        <v>86</v>
      </c>
      <c r="C4" s="21" t="s">
        <v>4</v>
      </c>
      <c r="D4" s="22">
        <v>454</v>
      </c>
      <c r="E4" s="22">
        <v>306</v>
      </c>
      <c r="F4" s="23">
        <f>E4/D4*100</f>
        <v>67.40088105726872</v>
      </c>
      <c r="G4" s="10">
        <f>SUM(D4:D6)</f>
        <v>4365</v>
      </c>
      <c r="H4" s="10">
        <f>SUM(E4:E6)</f>
        <v>3345</v>
      </c>
      <c r="I4" s="13">
        <f>H4/G4*100</f>
        <v>76.632302405498294</v>
      </c>
    </row>
    <row r="5" spans="1:9" x14ac:dyDescent="0.5">
      <c r="A5" s="52"/>
      <c r="B5" s="55"/>
      <c r="C5" s="24" t="s">
        <v>3</v>
      </c>
      <c r="D5" s="25">
        <v>3526</v>
      </c>
      <c r="E5" s="25">
        <v>2815</v>
      </c>
      <c r="F5" s="23">
        <f t="shared" ref="F5:F43" si="0">E5/D5*100</f>
        <v>79.835507657402161</v>
      </c>
    </row>
    <row r="6" spans="1:9" x14ac:dyDescent="0.5">
      <c r="A6" s="53"/>
      <c r="B6" s="56"/>
      <c r="C6" s="21" t="s">
        <v>5</v>
      </c>
      <c r="D6" s="22">
        <v>385</v>
      </c>
      <c r="E6" s="22">
        <v>224</v>
      </c>
      <c r="F6" s="23">
        <f t="shared" si="0"/>
        <v>58.18181818181818</v>
      </c>
    </row>
    <row r="7" spans="1:9" ht="23.25" customHeight="1" x14ac:dyDescent="0.5">
      <c r="A7" s="57">
        <v>2</v>
      </c>
      <c r="B7" s="54" t="s">
        <v>86</v>
      </c>
      <c r="C7" s="24" t="s">
        <v>4</v>
      </c>
      <c r="D7" s="26">
        <v>213</v>
      </c>
      <c r="E7" s="26">
        <v>164</v>
      </c>
      <c r="F7" s="23">
        <f t="shared" si="0"/>
        <v>76.995305164319248</v>
      </c>
      <c r="G7" s="10">
        <f>SUM(D7:D9)</f>
        <v>2684</v>
      </c>
      <c r="H7" s="10">
        <f>SUM(E7:E9)</f>
        <v>2251</v>
      </c>
      <c r="I7" s="13">
        <f>H7/G7*100</f>
        <v>83.867362146050667</v>
      </c>
    </row>
    <row r="8" spans="1:9" x14ac:dyDescent="0.5">
      <c r="A8" s="58"/>
      <c r="B8" s="55"/>
      <c r="C8" s="21" t="s">
        <v>3</v>
      </c>
      <c r="D8" s="27">
        <v>2302</v>
      </c>
      <c r="E8" s="27">
        <v>1969</v>
      </c>
      <c r="F8" s="23">
        <f t="shared" si="0"/>
        <v>85.534317984361437</v>
      </c>
    </row>
    <row r="9" spans="1:9" x14ac:dyDescent="0.5">
      <c r="A9" s="59"/>
      <c r="B9" s="56"/>
      <c r="C9" s="24" t="s">
        <v>5</v>
      </c>
      <c r="D9" s="26">
        <v>169</v>
      </c>
      <c r="E9" s="26">
        <v>118</v>
      </c>
      <c r="F9" s="23">
        <f t="shared" si="0"/>
        <v>69.822485207100598</v>
      </c>
    </row>
    <row r="10" spans="1:9" ht="23.25" customHeight="1" x14ac:dyDescent="0.5">
      <c r="A10" s="51">
        <v>3</v>
      </c>
      <c r="B10" s="54" t="s">
        <v>86</v>
      </c>
      <c r="C10" s="21" t="s">
        <v>4</v>
      </c>
      <c r="D10" s="22">
        <v>155</v>
      </c>
      <c r="E10" s="22">
        <v>106</v>
      </c>
      <c r="F10" s="23">
        <f t="shared" si="0"/>
        <v>68.387096774193552</v>
      </c>
      <c r="G10" s="10">
        <f>SUM(D10:D12)</f>
        <v>2090</v>
      </c>
      <c r="H10" s="10">
        <f>SUM(E10:E12)</f>
        <v>1642</v>
      </c>
      <c r="I10" s="13">
        <f>H10/G10*100</f>
        <v>78.564593301435409</v>
      </c>
    </row>
    <row r="11" spans="1:9" x14ac:dyDescent="0.5">
      <c r="A11" s="52"/>
      <c r="B11" s="55"/>
      <c r="C11" s="24" t="s">
        <v>3</v>
      </c>
      <c r="D11" s="25">
        <v>1724</v>
      </c>
      <c r="E11" s="25">
        <v>1390</v>
      </c>
      <c r="F11" s="23">
        <f t="shared" si="0"/>
        <v>80.626450116009281</v>
      </c>
    </row>
    <row r="12" spans="1:9" x14ac:dyDescent="0.5">
      <c r="A12" s="53"/>
      <c r="B12" s="56"/>
      <c r="C12" s="21" t="s">
        <v>5</v>
      </c>
      <c r="D12" s="22">
        <v>211</v>
      </c>
      <c r="E12" s="22">
        <v>146</v>
      </c>
      <c r="F12" s="23">
        <f t="shared" si="0"/>
        <v>69.194312796208536</v>
      </c>
    </row>
    <row r="13" spans="1:9" ht="23.25" customHeight="1" x14ac:dyDescent="0.5">
      <c r="A13" s="57">
        <v>4</v>
      </c>
      <c r="B13" s="54" t="s">
        <v>86</v>
      </c>
      <c r="C13" s="24" t="s">
        <v>4</v>
      </c>
      <c r="D13" s="26">
        <v>429</v>
      </c>
      <c r="E13" s="26">
        <v>305</v>
      </c>
      <c r="F13" s="23">
        <f t="shared" si="0"/>
        <v>71.095571095571103</v>
      </c>
      <c r="G13" s="10">
        <f>SUM(D13:D15)</f>
        <v>4471</v>
      </c>
      <c r="H13" s="10">
        <f>SUM(E13:E15)</f>
        <v>3613</v>
      </c>
      <c r="I13" s="13">
        <f>H13/G13*100</f>
        <v>80.809662267948994</v>
      </c>
    </row>
    <row r="14" spans="1:9" x14ac:dyDescent="0.5">
      <c r="A14" s="58"/>
      <c r="B14" s="55"/>
      <c r="C14" s="21" t="s">
        <v>3</v>
      </c>
      <c r="D14" s="27">
        <v>3089</v>
      </c>
      <c r="E14" s="27">
        <v>2575</v>
      </c>
      <c r="F14" s="23">
        <f t="shared" si="0"/>
        <v>83.36031078018776</v>
      </c>
    </row>
    <row r="15" spans="1:9" x14ac:dyDescent="0.5">
      <c r="A15" s="59"/>
      <c r="B15" s="56"/>
      <c r="C15" s="24" t="s">
        <v>5</v>
      </c>
      <c r="D15" s="26">
        <v>953</v>
      </c>
      <c r="E15" s="26">
        <v>733</v>
      </c>
      <c r="F15" s="23">
        <f t="shared" si="0"/>
        <v>76.915005246589715</v>
      </c>
    </row>
    <row r="16" spans="1:9" ht="23.25" customHeight="1" x14ac:dyDescent="0.5">
      <c r="A16" s="51">
        <v>5</v>
      </c>
      <c r="B16" s="54" t="s">
        <v>86</v>
      </c>
      <c r="C16" s="21" t="s">
        <v>4</v>
      </c>
      <c r="D16" s="22">
        <v>347</v>
      </c>
      <c r="E16" s="22">
        <v>243</v>
      </c>
      <c r="F16" s="23">
        <f t="shared" si="0"/>
        <v>70.028818443804028</v>
      </c>
      <c r="G16" s="10">
        <f>SUM(D16:D18)</f>
        <v>3605</v>
      </c>
      <c r="H16" s="10">
        <f>SUM(E16:E18)</f>
        <v>2967</v>
      </c>
      <c r="I16" s="13">
        <f>H16/G16*100</f>
        <v>82.302357836338416</v>
      </c>
    </row>
    <row r="17" spans="1:9" x14ac:dyDescent="0.5">
      <c r="A17" s="52"/>
      <c r="B17" s="55"/>
      <c r="C17" s="24" t="s">
        <v>3</v>
      </c>
      <c r="D17" s="25">
        <v>2626</v>
      </c>
      <c r="E17" s="25">
        <v>2227</v>
      </c>
      <c r="F17" s="23">
        <f t="shared" si="0"/>
        <v>84.805788271134801</v>
      </c>
    </row>
    <row r="18" spans="1:9" x14ac:dyDescent="0.5">
      <c r="A18" s="53"/>
      <c r="B18" s="56"/>
      <c r="C18" s="21" t="s">
        <v>5</v>
      </c>
      <c r="D18" s="22">
        <v>632</v>
      </c>
      <c r="E18" s="22">
        <v>497</v>
      </c>
      <c r="F18" s="23">
        <f t="shared" si="0"/>
        <v>78.639240506329116</v>
      </c>
    </row>
    <row r="19" spans="1:9" ht="23.25" customHeight="1" x14ac:dyDescent="0.5">
      <c r="A19" s="57">
        <v>6</v>
      </c>
      <c r="B19" s="54" t="s">
        <v>86</v>
      </c>
      <c r="C19" s="24" t="s">
        <v>4</v>
      </c>
      <c r="D19" s="26">
        <v>316</v>
      </c>
      <c r="E19" s="26">
        <v>222</v>
      </c>
      <c r="F19" s="23">
        <f t="shared" si="0"/>
        <v>70.25316455696202</v>
      </c>
      <c r="G19" s="10">
        <f>SUM(D19:D21)</f>
        <v>2873</v>
      </c>
      <c r="H19" s="10">
        <f>SUM(E19:E21)</f>
        <v>2353</v>
      </c>
      <c r="I19" s="13">
        <f>H19/G19*100</f>
        <v>81.900452488687776</v>
      </c>
    </row>
    <row r="20" spans="1:9" x14ac:dyDescent="0.5">
      <c r="A20" s="58"/>
      <c r="B20" s="55"/>
      <c r="C20" s="21" t="s">
        <v>3</v>
      </c>
      <c r="D20" s="27">
        <v>2253</v>
      </c>
      <c r="E20" s="27">
        <v>1912</v>
      </c>
      <c r="F20" s="23">
        <f t="shared" si="0"/>
        <v>84.864624944518425</v>
      </c>
    </row>
    <row r="21" spans="1:9" x14ac:dyDescent="0.5">
      <c r="A21" s="59"/>
      <c r="B21" s="56"/>
      <c r="C21" s="24" t="s">
        <v>5</v>
      </c>
      <c r="D21" s="26">
        <v>304</v>
      </c>
      <c r="E21" s="26">
        <v>219</v>
      </c>
      <c r="F21" s="23">
        <f t="shared" si="0"/>
        <v>72.039473684210535</v>
      </c>
    </row>
    <row r="22" spans="1:9" ht="23.25" customHeight="1" x14ac:dyDescent="0.5">
      <c r="A22" s="51">
        <v>7</v>
      </c>
      <c r="B22" s="54" t="s">
        <v>86</v>
      </c>
      <c r="C22" s="21" t="s">
        <v>4</v>
      </c>
      <c r="D22" s="22">
        <v>294</v>
      </c>
      <c r="E22" s="22">
        <v>195</v>
      </c>
      <c r="F22" s="23">
        <f t="shared" si="0"/>
        <v>66.326530612244895</v>
      </c>
      <c r="G22" s="10">
        <f>SUM(D22:D24)</f>
        <v>4674</v>
      </c>
      <c r="H22" s="10">
        <f>SUM(E22:E24)</f>
        <v>3777</v>
      </c>
      <c r="I22" s="13">
        <f>H22/G22*100</f>
        <v>80.808729139922974</v>
      </c>
    </row>
    <row r="23" spans="1:9" x14ac:dyDescent="0.5">
      <c r="A23" s="52"/>
      <c r="B23" s="55"/>
      <c r="C23" s="24" t="s">
        <v>3</v>
      </c>
      <c r="D23" s="25">
        <v>3804</v>
      </c>
      <c r="E23" s="25">
        <v>3213</v>
      </c>
      <c r="F23" s="23">
        <f t="shared" si="0"/>
        <v>84.463722397476332</v>
      </c>
    </row>
    <row r="24" spans="1:9" x14ac:dyDescent="0.5">
      <c r="A24" s="53"/>
      <c r="B24" s="56"/>
      <c r="C24" s="21" t="s">
        <v>5</v>
      </c>
      <c r="D24" s="22">
        <v>576</v>
      </c>
      <c r="E24" s="22">
        <v>369</v>
      </c>
      <c r="F24" s="23">
        <f t="shared" si="0"/>
        <v>64.0625</v>
      </c>
    </row>
    <row r="25" spans="1:9" ht="23.25" customHeight="1" x14ac:dyDescent="0.5">
      <c r="A25" s="57">
        <v>8</v>
      </c>
      <c r="B25" s="54" t="s">
        <v>86</v>
      </c>
      <c r="C25" s="24" t="s">
        <v>4</v>
      </c>
      <c r="D25" s="26">
        <v>232</v>
      </c>
      <c r="E25" s="26">
        <v>173</v>
      </c>
      <c r="F25" s="23">
        <f t="shared" si="0"/>
        <v>74.568965517241381</v>
      </c>
      <c r="G25" s="10">
        <f>SUM(D25:D27)</f>
        <v>3041</v>
      </c>
      <c r="H25" s="10">
        <f>SUM(E25:E27)</f>
        <v>2531</v>
      </c>
      <c r="I25" s="13">
        <f>H25/G25*100</f>
        <v>83.229200920749761</v>
      </c>
    </row>
    <row r="26" spans="1:9" x14ac:dyDescent="0.5">
      <c r="A26" s="58"/>
      <c r="B26" s="55"/>
      <c r="C26" s="21" t="s">
        <v>3</v>
      </c>
      <c r="D26" s="27">
        <v>2472</v>
      </c>
      <c r="E26" s="27">
        <v>2106</v>
      </c>
      <c r="F26" s="23">
        <f t="shared" si="0"/>
        <v>85.194174757281544</v>
      </c>
    </row>
    <row r="27" spans="1:9" x14ac:dyDescent="0.5">
      <c r="A27" s="59"/>
      <c r="B27" s="56"/>
      <c r="C27" s="24" t="s">
        <v>5</v>
      </c>
      <c r="D27" s="26">
        <v>337</v>
      </c>
      <c r="E27" s="26">
        <v>252</v>
      </c>
      <c r="F27" s="23">
        <f t="shared" si="0"/>
        <v>74.777448071216611</v>
      </c>
    </row>
    <row r="28" spans="1:9" ht="23.25" customHeight="1" x14ac:dyDescent="0.5">
      <c r="A28" s="51">
        <v>9</v>
      </c>
      <c r="B28" s="54" t="s">
        <v>86</v>
      </c>
      <c r="C28" s="21" t="s">
        <v>4</v>
      </c>
      <c r="D28" s="22">
        <v>353</v>
      </c>
      <c r="E28" s="22">
        <v>258</v>
      </c>
      <c r="F28" s="23">
        <f t="shared" si="0"/>
        <v>73.087818696883858</v>
      </c>
      <c r="G28" s="10">
        <f>SUM(D28:D30)</f>
        <v>5428</v>
      </c>
      <c r="H28" s="10">
        <f>SUM(E28:E30)</f>
        <v>4534</v>
      </c>
      <c r="I28" s="13">
        <f>H28/G28*100</f>
        <v>83.529845246868092</v>
      </c>
    </row>
    <row r="29" spans="1:9" x14ac:dyDescent="0.5">
      <c r="A29" s="52"/>
      <c r="B29" s="55"/>
      <c r="C29" s="24" t="s">
        <v>3</v>
      </c>
      <c r="D29" s="25">
        <v>4333</v>
      </c>
      <c r="E29" s="25">
        <v>3754</v>
      </c>
      <c r="F29" s="23">
        <f t="shared" si="0"/>
        <v>86.637433648742217</v>
      </c>
    </row>
    <row r="30" spans="1:9" x14ac:dyDescent="0.5">
      <c r="A30" s="53"/>
      <c r="B30" s="56"/>
      <c r="C30" s="21" t="s">
        <v>5</v>
      </c>
      <c r="D30" s="22">
        <v>742</v>
      </c>
      <c r="E30" s="22">
        <v>522</v>
      </c>
      <c r="F30" s="23">
        <f t="shared" si="0"/>
        <v>70.350404312668473</v>
      </c>
    </row>
    <row r="31" spans="1:9" ht="23.25" customHeight="1" x14ac:dyDescent="0.5">
      <c r="A31" s="57">
        <v>10</v>
      </c>
      <c r="B31" s="54" t="s">
        <v>86</v>
      </c>
      <c r="C31" s="24" t="s">
        <v>4</v>
      </c>
      <c r="D31" s="26">
        <v>195</v>
      </c>
      <c r="E31" s="26">
        <v>144</v>
      </c>
      <c r="F31" s="23">
        <f t="shared" si="0"/>
        <v>73.846153846153854</v>
      </c>
      <c r="G31" s="10">
        <f>SUM(D31:D33)</f>
        <v>3236</v>
      </c>
      <c r="H31" s="10">
        <f>SUM(E31:E33)</f>
        <v>2707</v>
      </c>
      <c r="I31" s="13">
        <f>H31/G31*100</f>
        <v>83.652657601977751</v>
      </c>
    </row>
    <row r="32" spans="1:9" x14ac:dyDescent="0.5">
      <c r="A32" s="58"/>
      <c r="B32" s="55"/>
      <c r="C32" s="21" t="s">
        <v>3</v>
      </c>
      <c r="D32" s="27">
        <v>2640</v>
      </c>
      <c r="E32" s="27">
        <v>2285</v>
      </c>
      <c r="F32" s="23">
        <f t="shared" si="0"/>
        <v>86.553030303030297</v>
      </c>
    </row>
    <row r="33" spans="1:11" x14ac:dyDescent="0.5">
      <c r="A33" s="59"/>
      <c r="B33" s="56"/>
      <c r="C33" s="24" t="s">
        <v>5</v>
      </c>
      <c r="D33" s="26">
        <v>401</v>
      </c>
      <c r="E33" s="26">
        <v>278</v>
      </c>
      <c r="F33" s="23">
        <f t="shared" si="0"/>
        <v>69.326683291770578</v>
      </c>
    </row>
    <row r="34" spans="1:11" ht="23.25" customHeight="1" x14ac:dyDescent="0.5">
      <c r="A34" s="51">
        <v>11</v>
      </c>
      <c r="B34" s="54" t="s">
        <v>86</v>
      </c>
      <c r="C34" s="21" t="s">
        <v>4</v>
      </c>
      <c r="D34" s="22">
        <v>429</v>
      </c>
      <c r="E34" s="22">
        <v>273</v>
      </c>
      <c r="F34" s="23">
        <f t="shared" si="0"/>
        <v>63.636363636363633</v>
      </c>
      <c r="G34" s="10">
        <f>SUM(D34:D36)</f>
        <v>3438</v>
      </c>
      <c r="H34" s="10">
        <f>SUM(E34:E36)</f>
        <v>2760</v>
      </c>
      <c r="I34" s="13">
        <f>H34/G34*100</f>
        <v>80.279232111692849</v>
      </c>
    </row>
    <row r="35" spans="1:11" x14ac:dyDescent="0.5">
      <c r="A35" s="52"/>
      <c r="B35" s="55"/>
      <c r="C35" s="24" t="s">
        <v>3</v>
      </c>
      <c r="D35" s="25">
        <v>2560</v>
      </c>
      <c r="E35" s="25">
        <v>2187</v>
      </c>
      <c r="F35" s="23">
        <f t="shared" si="0"/>
        <v>85.4296875</v>
      </c>
    </row>
    <row r="36" spans="1:11" x14ac:dyDescent="0.5">
      <c r="A36" s="53"/>
      <c r="B36" s="56"/>
      <c r="C36" s="21" t="s">
        <v>5</v>
      </c>
      <c r="D36" s="22">
        <v>449</v>
      </c>
      <c r="E36" s="22">
        <v>300</v>
      </c>
      <c r="F36" s="23">
        <f t="shared" si="0"/>
        <v>66.815144766147</v>
      </c>
    </row>
    <row r="37" spans="1:11" ht="23.25" customHeight="1" x14ac:dyDescent="0.5">
      <c r="A37" s="57">
        <v>12</v>
      </c>
      <c r="B37" s="54" t="s">
        <v>86</v>
      </c>
      <c r="C37" s="24" t="s">
        <v>4</v>
      </c>
      <c r="D37" s="26">
        <v>208</v>
      </c>
      <c r="E37" s="26">
        <v>151</v>
      </c>
      <c r="F37" s="23">
        <f t="shared" si="0"/>
        <v>72.59615384615384</v>
      </c>
      <c r="G37" s="10">
        <f>SUM(D37:D39)</f>
        <v>2749</v>
      </c>
      <c r="H37" s="10">
        <f>SUM(E37:E39)</f>
        <v>2333</v>
      </c>
      <c r="I37" s="13">
        <f>H37/G37*100</f>
        <v>84.867224445252816</v>
      </c>
    </row>
    <row r="38" spans="1:11" x14ac:dyDescent="0.5">
      <c r="A38" s="58"/>
      <c r="B38" s="55"/>
      <c r="C38" s="21" t="s">
        <v>3</v>
      </c>
      <c r="D38" s="27">
        <v>2102</v>
      </c>
      <c r="E38" s="27">
        <v>1855</v>
      </c>
      <c r="F38" s="23">
        <f t="shared" si="0"/>
        <v>88.249286393910566</v>
      </c>
    </row>
    <row r="39" spans="1:11" x14ac:dyDescent="0.5">
      <c r="A39" s="59"/>
      <c r="B39" s="56"/>
      <c r="C39" s="24" t="s">
        <v>5</v>
      </c>
      <c r="D39" s="26">
        <v>439</v>
      </c>
      <c r="E39" s="26">
        <v>327</v>
      </c>
      <c r="F39" s="23">
        <f t="shared" si="0"/>
        <v>74.487471526195904</v>
      </c>
    </row>
    <row r="40" spans="1:11" ht="23.25" customHeight="1" x14ac:dyDescent="0.5">
      <c r="A40" s="51">
        <v>13</v>
      </c>
      <c r="B40" s="54" t="s">
        <v>86</v>
      </c>
      <c r="C40" s="21" t="s">
        <v>4</v>
      </c>
      <c r="D40" s="22">
        <v>436</v>
      </c>
      <c r="E40" s="22">
        <v>251</v>
      </c>
      <c r="F40" s="23">
        <f t="shared" si="0"/>
        <v>57.568807339449549</v>
      </c>
      <c r="G40" s="10">
        <f>SUM(D40:D42)</f>
        <v>4215</v>
      </c>
      <c r="H40" s="10">
        <f>SUM(E40:E42)</f>
        <v>2903</v>
      </c>
      <c r="I40" s="13">
        <f>H40/G40*100</f>
        <v>68.873072360616845</v>
      </c>
    </row>
    <row r="41" spans="1:11" x14ac:dyDescent="0.5">
      <c r="A41" s="52"/>
      <c r="B41" s="55"/>
      <c r="C41" s="24" t="s">
        <v>3</v>
      </c>
      <c r="D41" s="25">
        <v>2147</v>
      </c>
      <c r="E41" s="25">
        <v>1533</v>
      </c>
      <c r="F41" s="23">
        <f t="shared" si="0"/>
        <v>71.401956217978579</v>
      </c>
    </row>
    <row r="42" spans="1:11" x14ac:dyDescent="0.5">
      <c r="A42" s="53"/>
      <c r="B42" s="56"/>
      <c r="C42" s="21" t="s">
        <v>5</v>
      </c>
      <c r="D42" s="27">
        <v>1632</v>
      </c>
      <c r="E42" s="27">
        <v>1119</v>
      </c>
      <c r="F42" s="23">
        <f t="shared" si="0"/>
        <v>68.566176470588232</v>
      </c>
    </row>
    <row r="43" spans="1:11" x14ac:dyDescent="0.5">
      <c r="A43" s="34" t="s">
        <v>83</v>
      </c>
      <c r="B43" s="35"/>
      <c r="C43" s="35"/>
      <c r="D43" s="35">
        <f t="shared" ref="D43:E43" si="1">SUM(D4:D42)</f>
        <v>46869</v>
      </c>
      <c r="E43" s="35">
        <f t="shared" si="1"/>
        <v>37716</v>
      </c>
      <c r="F43" s="36">
        <f t="shared" si="0"/>
        <v>80.471100300838501</v>
      </c>
      <c r="G43" s="42"/>
      <c r="H43" s="42"/>
      <c r="I43" s="1"/>
    </row>
    <row r="45" spans="1:11" x14ac:dyDescent="0.5">
      <c r="A45" s="41" t="s">
        <v>96</v>
      </c>
      <c r="B45" s="43" t="s">
        <v>97</v>
      </c>
      <c r="C45" s="44"/>
      <c r="D45" s="44"/>
      <c r="E45" s="44"/>
      <c r="F45" s="44"/>
      <c r="G45" s="44"/>
      <c r="H45" s="44"/>
      <c r="I45" s="44"/>
      <c r="J45" s="44"/>
      <c r="K45" s="44"/>
    </row>
    <row r="46" spans="1:11" x14ac:dyDescent="0.5">
      <c r="A46" s="41" t="s">
        <v>98</v>
      </c>
      <c r="B46" s="45" t="s">
        <v>99</v>
      </c>
      <c r="C46" s="45"/>
      <c r="D46" s="45"/>
      <c r="E46" s="45"/>
      <c r="F46" s="45"/>
      <c r="G46" s="45"/>
      <c r="H46" s="45"/>
      <c r="I46" s="45"/>
      <c r="J46" s="45"/>
      <c r="K46" s="45"/>
    </row>
  </sheetData>
  <mergeCells count="35">
    <mergeCell ref="G2:G3"/>
    <mergeCell ref="H2:H3"/>
    <mergeCell ref="I2:I3"/>
    <mergeCell ref="A16:A18"/>
    <mergeCell ref="B16:B18"/>
    <mergeCell ref="A4:A6"/>
    <mergeCell ref="B4:B6"/>
    <mergeCell ref="A13:A15"/>
    <mergeCell ref="B13:B15"/>
    <mergeCell ref="A10:A12"/>
    <mergeCell ref="B10:B12"/>
    <mergeCell ref="A7:A9"/>
    <mergeCell ref="B7:B9"/>
    <mergeCell ref="A25:A27"/>
    <mergeCell ref="B25:B27"/>
    <mergeCell ref="A22:A24"/>
    <mergeCell ref="B22:B24"/>
    <mergeCell ref="A19:A21"/>
    <mergeCell ref="B19:B21"/>
    <mergeCell ref="B45:K45"/>
    <mergeCell ref="B46:K46"/>
    <mergeCell ref="A1:F1"/>
    <mergeCell ref="B2:B3"/>
    <mergeCell ref="C2:C3"/>
    <mergeCell ref="E2:F2"/>
    <mergeCell ref="A40:A42"/>
    <mergeCell ref="B40:B42"/>
    <mergeCell ref="A37:A39"/>
    <mergeCell ref="B37:B39"/>
    <mergeCell ref="A34:A36"/>
    <mergeCell ref="B34:B36"/>
    <mergeCell ref="A31:A33"/>
    <mergeCell ref="B31:B33"/>
    <mergeCell ref="A28:A30"/>
    <mergeCell ref="B28:B30"/>
  </mergeCells>
  <hyperlinks>
    <hyperlink ref="E3" r:id="rId1" display="http://122.155.219.72/tbdc/frontend/web/index.php?r=rtb08%2Fregion&amp;varYear1=591&amp;varYear2=594&amp;varArea1=1&amp;varArea2=5&amp;varAgegrp1=4&amp;varAgegrp2=65&amp;varHtype1=1&amp;varHtype2=5&amp;varS1=1&amp;varS2=2&amp;varB1=1&amp;varB2=2&amp;sort=CureCom"/>
    <hyperlink ref="A3" r:id="rId2" display="http://122.155.219.72/tbdc/frontend/web/index.php?r=rtb08%2Fregion&amp;varYear1=591&amp;varYear2=594&amp;varArea1=1&amp;varArea2=5&amp;varAgegrp1=4&amp;varAgegrp2=65&amp;varHtype1=1&amp;varHtype2=5&amp;varS1=1&amp;varS2=2&amp;varB1=1&amp;varB2=2&amp;sort=region"/>
    <hyperlink ref="B45" r:id="rId3" display="www.tbcmthailand.org "/>
  </hyperlinks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38"/>
  <sheetViews>
    <sheetView workbookViewId="0">
      <selection activeCell="H4" sqref="H4"/>
    </sheetView>
  </sheetViews>
  <sheetFormatPr defaultRowHeight="23.25" x14ac:dyDescent="0.5"/>
  <cols>
    <col min="1" max="1" width="19.75" style="5" customWidth="1"/>
    <col min="2" max="3" width="9" style="5"/>
    <col min="4" max="4" width="14" style="5" customWidth="1"/>
    <col min="5" max="5" width="10.875" style="5" customWidth="1"/>
    <col min="6" max="6" width="10.75" style="11" customWidth="1"/>
    <col min="7" max="16384" width="9" style="5"/>
  </cols>
  <sheetData>
    <row r="1" spans="1:6" s="1" customFormat="1" x14ac:dyDescent="0.5">
      <c r="A1" s="46" t="s">
        <v>90</v>
      </c>
      <c r="B1" s="46"/>
      <c r="C1" s="46"/>
      <c r="D1" s="62"/>
      <c r="E1" s="46"/>
      <c r="F1" s="46"/>
    </row>
    <row r="2" spans="1:6" s="19" customFormat="1" ht="81.75" customHeight="1" x14ac:dyDescent="0.2">
      <c r="A2" s="28" t="s">
        <v>0</v>
      </c>
      <c r="B2" s="63" t="s">
        <v>88</v>
      </c>
      <c r="C2" s="47" t="s">
        <v>93</v>
      </c>
      <c r="D2" s="40" t="s">
        <v>94</v>
      </c>
      <c r="E2" s="63" t="s">
        <v>1</v>
      </c>
      <c r="F2" s="63"/>
    </row>
    <row r="3" spans="1:6" s="19" customFormat="1" ht="27.75" customHeight="1" x14ac:dyDescent="0.2">
      <c r="A3" s="30" t="s">
        <v>2</v>
      </c>
      <c r="B3" s="63"/>
      <c r="C3" s="48"/>
      <c r="D3" s="30"/>
      <c r="E3" s="32" t="s">
        <v>95</v>
      </c>
      <c r="F3" s="33" t="s">
        <v>85</v>
      </c>
    </row>
    <row r="4" spans="1:6" x14ac:dyDescent="0.5">
      <c r="A4" s="64" t="s">
        <v>6</v>
      </c>
      <c r="B4" s="64" t="s">
        <v>87</v>
      </c>
      <c r="C4" s="6" t="s">
        <v>4</v>
      </c>
      <c r="D4" s="8">
        <v>152</v>
      </c>
      <c r="E4" s="8">
        <v>91</v>
      </c>
      <c r="F4" s="38">
        <f>E4/D4*100</f>
        <v>59.868421052631582</v>
      </c>
    </row>
    <row r="5" spans="1:6" x14ac:dyDescent="0.5">
      <c r="A5" s="64"/>
      <c r="B5" s="64"/>
      <c r="C5" s="2" t="s">
        <v>3</v>
      </c>
      <c r="D5" s="3">
        <v>915</v>
      </c>
      <c r="E5" s="3">
        <v>721</v>
      </c>
      <c r="F5" s="38">
        <f t="shared" ref="F5:F68" si="0">E5/D5*100</f>
        <v>78.797814207650276</v>
      </c>
    </row>
    <row r="6" spans="1:6" x14ac:dyDescent="0.5">
      <c r="A6" s="64"/>
      <c r="B6" s="64"/>
      <c r="C6" s="6" t="s">
        <v>5</v>
      </c>
      <c r="D6" s="8">
        <v>193</v>
      </c>
      <c r="E6" s="8">
        <v>126</v>
      </c>
      <c r="F6" s="38">
        <f t="shared" si="0"/>
        <v>65.284974093264253</v>
      </c>
    </row>
    <row r="7" spans="1:6" x14ac:dyDescent="0.5">
      <c r="A7" s="65" t="s">
        <v>7</v>
      </c>
      <c r="B7" s="64" t="s">
        <v>87</v>
      </c>
      <c r="C7" s="2" t="s">
        <v>4</v>
      </c>
      <c r="D7" s="3">
        <v>28</v>
      </c>
      <c r="E7" s="3">
        <v>26</v>
      </c>
      <c r="F7" s="38">
        <f t="shared" si="0"/>
        <v>92.857142857142861</v>
      </c>
    </row>
    <row r="8" spans="1:6" x14ac:dyDescent="0.5">
      <c r="A8" s="65"/>
      <c r="B8" s="64"/>
      <c r="C8" s="6" t="s">
        <v>3</v>
      </c>
      <c r="D8" s="8">
        <v>259</v>
      </c>
      <c r="E8" s="8">
        <v>225</v>
      </c>
      <c r="F8" s="38">
        <f t="shared" si="0"/>
        <v>86.872586872586879</v>
      </c>
    </row>
    <row r="9" spans="1:6" x14ac:dyDescent="0.5">
      <c r="A9" s="65"/>
      <c r="B9" s="64"/>
      <c r="C9" s="2" t="s">
        <v>5</v>
      </c>
      <c r="D9" s="3">
        <v>26</v>
      </c>
      <c r="E9" s="3">
        <v>17</v>
      </c>
      <c r="F9" s="38">
        <f t="shared" si="0"/>
        <v>65.384615384615387</v>
      </c>
    </row>
    <row r="10" spans="1:6" x14ac:dyDescent="0.5">
      <c r="A10" s="64" t="s">
        <v>8</v>
      </c>
      <c r="B10" s="64" t="s">
        <v>87</v>
      </c>
      <c r="C10" s="6" t="s">
        <v>4</v>
      </c>
      <c r="D10" s="8">
        <v>48</v>
      </c>
      <c r="E10" s="8">
        <v>32</v>
      </c>
      <c r="F10" s="38">
        <f t="shared" si="0"/>
        <v>66.666666666666657</v>
      </c>
    </row>
    <row r="11" spans="1:6" x14ac:dyDescent="0.5">
      <c r="A11" s="64"/>
      <c r="B11" s="64"/>
      <c r="C11" s="2" t="s">
        <v>3</v>
      </c>
      <c r="D11" s="3">
        <v>432</v>
      </c>
      <c r="E11" s="3">
        <v>357</v>
      </c>
      <c r="F11" s="38">
        <f t="shared" si="0"/>
        <v>82.638888888888886</v>
      </c>
    </row>
    <row r="12" spans="1:6" x14ac:dyDescent="0.5">
      <c r="A12" s="64"/>
      <c r="B12" s="64"/>
      <c r="C12" s="6" t="s">
        <v>5</v>
      </c>
      <c r="D12" s="8">
        <v>24</v>
      </c>
      <c r="E12" s="8">
        <v>10</v>
      </c>
      <c r="F12" s="38">
        <f t="shared" si="0"/>
        <v>41.666666666666671</v>
      </c>
    </row>
    <row r="13" spans="1:6" x14ac:dyDescent="0.5">
      <c r="A13" s="65" t="s">
        <v>9</v>
      </c>
      <c r="B13" s="64" t="s">
        <v>87</v>
      </c>
      <c r="C13" s="6" t="s">
        <v>4</v>
      </c>
      <c r="D13" s="8">
        <v>34</v>
      </c>
      <c r="E13" s="8">
        <v>23</v>
      </c>
      <c r="F13" s="38">
        <f t="shared" si="0"/>
        <v>67.64705882352942</v>
      </c>
    </row>
    <row r="14" spans="1:6" x14ac:dyDescent="0.5">
      <c r="A14" s="65"/>
      <c r="B14" s="64"/>
      <c r="C14" s="2" t="s">
        <v>3</v>
      </c>
      <c r="D14" s="3">
        <v>318</v>
      </c>
      <c r="E14" s="3">
        <v>255</v>
      </c>
      <c r="F14" s="38">
        <f t="shared" si="0"/>
        <v>80.188679245283026</v>
      </c>
    </row>
    <row r="15" spans="1:6" x14ac:dyDescent="0.5">
      <c r="A15" s="65"/>
      <c r="B15" s="64"/>
      <c r="C15" s="6" t="s">
        <v>5</v>
      </c>
      <c r="D15" s="8">
        <v>23</v>
      </c>
      <c r="E15" s="8">
        <v>13</v>
      </c>
      <c r="F15" s="38">
        <f t="shared" si="0"/>
        <v>56.521739130434781</v>
      </c>
    </row>
    <row r="16" spans="1:6" x14ac:dyDescent="0.5">
      <c r="A16" s="64" t="s">
        <v>10</v>
      </c>
      <c r="B16" s="64" t="s">
        <v>87</v>
      </c>
      <c r="C16" s="2" t="s">
        <v>4</v>
      </c>
      <c r="D16" s="3">
        <v>22</v>
      </c>
      <c r="E16" s="3">
        <v>16</v>
      </c>
      <c r="F16" s="38">
        <f t="shared" si="0"/>
        <v>72.727272727272734</v>
      </c>
    </row>
    <row r="17" spans="1:6" x14ac:dyDescent="0.5">
      <c r="A17" s="64"/>
      <c r="B17" s="64"/>
      <c r="C17" s="6" t="s">
        <v>3</v>
      </c>
      <c r="D17" s="8">
        <v>259</v>
      </c>
      <c r="E17" s="8">
        <v>201</v>
      </c>
      <c r="F17" s="38">
        <f t="shared" si="0"/>
        <v>77.60617760617761</v>
      </c>
    </row>
    <row r="18" spans="1:6" x14ac:dyDescent="0.5">
      <c r="A18" s="64"/>
      <c r="B18" s="64"/>
      <c r="C18" s="2" t="s">
        <v>5</v>
      </c>
      <c r="D18" s="3">
        <v>24</v>
      </c>
      <c r="E18" s="3">
        <v>17</v>
      </c>
      <c r="F18" s="38">
        <f t="shared" si="0"/>
        <v>70.833333333333343</v>
      </c>
    </row>
    <row r="19" spans="1:6" x14ac:dyDescent="0.5">
      <c r="A19" s="65" t="s">
        <v>11</v>
      </c>
      <c r="B19" s="64" t="s">
        <v>87</v>
      </c>
      <c r="C19" s="2" t="s">
        <v>4</v>
      </c>
      <c r="D19" s="3">
        <v>36</v>
      </c>
      <c r="E19" s="3">
        <v>31</v>
      </c>
      <c r="F19" s="38">
        <f t="shared" si="0"/>
        <v>86.111111111111114</v>
      </c>
    </row>
    <row r="20" spans="1:6" x14ac:dyDescent="0.5">
      <c r="A20" s="65"/>
      <c r="B20" s="64"/>
      <c r="C20" s="6" t="s">
        <v>3</v>
      </c>
      <c r="D20" s="8">
        <v>334</v>
      </c>
      <c r="E20" s="8">
        <v>281</v>
      </c>
      <c r="F20" s="38">
        <f t="shared" si="0"/>
        <v>84.131736526946113</v>
      </c>
    </row>
    <row r="21" spans="1:6" x14ac:dyDescent="0.5">
      <c r="A21" s="65"/>
      <c r="B21" s="64"/>
      <c r="C21" s="2" t="s">
        <v>5</v>
      </c>
      <c r="D21" s="3">
        <v>10</v>
      </c>
      <c r="E21" s="3">
        <v>3</v>
      </c>
      <c r="F21" s="38">
        <f t="shared" si="0"/>
        <v>30</v>
      </c>
    </row>
    <row r="22" spans="1:6" x14ac:dyDescent="0.5">
      <c r="A22" s="64" t="s">
        <v>12</v>
      </c>
      <c r="B22" s="64" t="s">
        <v>87</v>
      </c>
      <c r="C22" s="2" t="s">
        <v>4</v>
      </c>
      <c r="D22" s="3">
        <v>119</v>
      </c>
      <c r="E22" s="3">
        <v>78</v>
      </c>
      <c r="F22" s="38">
        <f t="shared" si="0"/>
        <v>65.546218487394952</v>
      </c>
    </row>
    <row r="23" spans="1:6" x14ac:dyDescent="0.5">
      <c r="A23" s="64"/>
      <c r="B23" s="64"/>
      <c r="C23" s="6" t="s">
        <v>3</v>
      </c>
      <c r="D23" s="8">
        <v>885</v>
      </c>
      <c r="E23" s="8">
        <v>661</v>
      </c>
      <c r="F23" s="38">
        <f t="shared" si="0"/>
        <v>74.689265536723155</v>
      </c>
    </row>
    <row r="24" spans="1:6" x14ac:dyDescent="0.5">
      <c r="A24" s="64"/>
      <c r="B24" s="64"/>
      <c r="C24" s="2" t="s">
        <v>5</v>
      </c>
      <c r="D24" s="3">
        <v>63</v>
      </c>
      <c r="E24" s="3">
        <v>22</v>
      </c>
      <c r="F24" s="38">
        <f t="shared" si="0"/>
        <v>34.920634920634917</v>
      </c>
    </row>
    <row r="25" spans="1:6" x14ac:dyDescent="0.5">
      <c r="A25" s="65" t="s">
        <v>13</v>
      </c>
      <c r="B25" s="64" t="s">
        <v>87</v>
      </c>
      <c r="C25" s="2" t="s">
        <v>4</v>
      </c>
      <c r="D25" s="3">
        <v>15</v>
      </c>
      <c r="E25" s="3">
        <v>9</v>
      </c>
      <c r="F25" s="38">
        <f t="shared" si="0"/>
        <v>60</v>
      </c>
    </row>
    <row r="26" spans="1:6" x14ac:dyDescent="0.5">
      <c r="A26" s="65"/>
      <c r="B26" s="64"/>
      <c r="C26" s="6" t="s">
        <v>3</v>
      </c>
      <c r="D26" s="8">
        <v>124</v>
      </c>
      <c r="E26" s="8">
        <v>114</v>
      </c>
      <c r="F26" s="38">
        <f t="shared" si="0"/>
        <v>91.935483870967744</v>
      </c>
    </row>
    <row r="27" spans="1:6" x14ac:dyDescent="0.5">
      <c r="A27" s="65"/>
      <c r="B27" s="64"/>
      <c r="C27" s="2" t="s">
        <v>5</v>
      </c>
      <c r="D27" s="3">
        <v>22</v>
      </c>
      <c r="E27" s="3">
        <v>16</v>
      </c>
      <c r="F27" s="38">
        <f t="shared" si="0"/>
        <v>72.727272727272734</v>
      </c>
    </row>
    <row r="28" spans="1:6" x14ac:dyDescent="0.5">
      <c r="A28" s="64" t="s">
        <v>14</v>
      </c>
      <c r="B28" s="64" t="s">
        <v>87</v>
      </c>
      <c r="C28" s="6" t="s">
        <v>4</v>
      </c>
      <c r="D28" s="8">
        <v>32</v>
      </c>
      <c r="E28" s="8">
        <v>24</v>
      </c>
      <c r="F28" s="38">
        <f t="shared" si="0"/>
        <v>75</v>
      </c>
    </row>
    <row r="29" spans="1:6" x14ac:dyDescent="0.5">
      <c r="A29" s="64"/>
      <c r="B29" s="64"/>
      <c r="C29" s="2" t="s">
        <v>3</v>
      </c>
      <c r="D29" s="3">
        <v>288</v>
      </c>
      <c r="E29" s="3">
        <v>253</v>
      </c>
      <c r="F29" s="38">
        <f t="shared" si="0"/>
        <v>87.847222222222214</v>
      </c>
    </row>
    <row r="30" spans="1:6" x14ac:dyDescent="0.5">
      <c r="A30" s="64"/>
      <c r="B30" s="64"/>
      <c r="C30" s="6" t="s">
        <v>5</v>
      </c>
      <c r="D30" s="8">
        <v>36</v>
      </c>
      <c r="E30" s="8">
        <v>31</v>
      </c>
      <c r="F30" s="38">
        <f t="shared" si="0"/>
        <v>86.111111111111114</v>
      </c>
    </row>
    <row r="31" spans="1:6" x14ac:dyDescent="0.5">
      <c r="A31" s="65" t="s">
        <v>15</v>
      </c>
      <c r="B31" s="64" t="s">
        <v>87</v>
      </c>
      <c r="C31" s="6" t="s">
        <v>4</v>
      </c>
      <c r="D31" s="8">
        <v>36</v>
      </c>
      <c r="E31" s="8">
        <v>24</v>
      </c>
      <c r="F31" s="38">
        <f t="shared" si="0"/>
        <v>66.666666666666657</v>
      </c>
    </row>
    <row r="32" spans="1:6" x14ac:dyDescent="0.5">
      <c r="A32" s="65"/>
      <c r="B32" s="64"/>
      <c r="C32" s="2" t="s">
        <v>3</v>
      </c>
      <c r="D32" s="3">
        <v>503</v>
      </c>
      <c r="E32" s="3">
        <v>416</v>
      </c>
      <c r="F32" s="38">
        <f t="shared" si="0"/>
        <v>82.7037773359841</v>
      </c>
    </row>
    <row r="33" spans="1:6" x14ac:dyDescent="0.5">
      <c r="A33" s="65"/>
      <c r="B33" s="64"/>
      <c r="C33" s="6" t="s">
        <v>5</v>
      </c>
      <c r="D33" s="8">
        <v>32</v>
      </c>
      <c r="E33" s="8">
        <v>13</v>
      </c>
      <c r="F33" s="38">
        <f t="shared" si="0"/>
        <v>40.625</v>
      </c>
    </row>
    <row r="34" spans="1:6" x14ac:dyDescent="0.5">
      <c r="A34" s="64" t="s">
        <v>16</v>
      </c>
      <c r="B34" s="64" t="s">
        <v>87</v>
      </c>
      <c r="C34" s="6" t="s">
        <v>4</v>
      </c>
      <c r="D34" s="8">
        <v>48</v>
      </c>
      <c r="E34" s="8">
        <v>38</v>
      </c>
      <c r="F34" s="38">
        <f t="shared" si="0"/>
        <v>79.166666666666657</v>
      </c>
    </row>
    <row r="35" spans="1:6" x14ac:dyDescent="0.5">
      <c r="A35" s="64"/>
      <c r="B35" s="64"/>
      <c r="C35" s="2" t="s">
        <v>3</v>
      </c>
      <c r="D35" s="3">
        <v>382</v>
      </c>
      <c r="E35" s="3">
        <v>322</v>
      </c>
      <c r="F35" s="38">
        <f t="shared" si="0"/>
        <v>84.293193717277475</v>
      </c>
    </row>
    <row r="36" spans="1:6" x14ac:dyDescent="0.5">
      <c r="A36" s="64"/>
      <c r="B36" s="64"/>
      <c r="C36" s="6" t="s">
        <v>5</v>
      </c>
      <c r="D36" s="8">
        <v>21</v>
      </c>
      <c r="E36" s="8">
        <v>11</v>
      </c>
      <c r="F36" s="38">
        <f t="shared" si="0"/>
        <v>52.380952380952387</v>
      </c>
    </row>
    <row r="37" spans="1:6" x14ac:dyDescent="0.5">
      <c r="A37" s="65" t="s">
        <v>17</v>
      </c>
      <c r="B37" s="64" t="s">
        <v>87</v>
      </c>
      <c r="C37" s="2" t="s">
        <v>4</v>
      </c>
      <c r="D37" s="3">
        <v>36</v>
      </c>
      <c r="E37" s="3">
        <v>33</v>
      </c>
      <c r="F37" s="38">
        <f t="shared" si="0"/>
        <v>91.666666666666657</v>
      </c>
    </row>
    <row r="38" spans="1:6" x14ac:dyDescent="0.5">
      <c r="A38" s="65"/>
      <c r="B38" s="64"/>
      <c r="C38" s="6" t="s">
        <v>3</v>
      </c>
      <c r="D38" s="8">
        <v>474</v>
      </c>
      <c r="E38" s="8">
        <v>422</v>
      </c>
      <c r="F38" s="38">
        <f t="shared" si="0"/>
        <v>89.029535864978897</v>
      </c>
    </row>
    <row r="39" spans="1:6" x14ac:dyDescent="0.5">
      <c r="A39" s="65"/>
      <c r="B39" s="64"/>
      <c r="C39" s="2" t="s">
        <v>5</v>
      </c>
      <c r="D39" s="3">
        <v>64</v>
      </c>
      <c r="E39" s="3">
        <v>55</v>
      </c>
      <c r="F39" s="38">
        <f t="shared" si="0"/>
        <v>85.9375</v>
      </c>
    </row>
    <row r="40" spans="1:6" x14ac:dyDescent="0.5">
      <c r="A40" s="64" t="s">
        <v>18</v>
      </c>
      <c r="B40" s="64" t="s">
        <v>87</v>
      </c>
      <c r="C40" s="6" t="s">
        <v>4</v>
      </c>
      <c r="D40" s="8">
        <v>61</v>
      </c>
      <c r="E40" s="8">
        <v>45</v>
      </c>
      <c r="F40" s="38">
        <f t="shared" si="0"/>
        <v>73.770491803278688</v>
      </c>
    </row>
    <row r="41" spans="1:6" x14ac:dyDescent="0.5">
      <c r="A41" s="64"/>
      <c r="B41" s="64"/>
      <c r="C41" s="2" t="s">
        <v>3</v>
      </c>
      <c r="D41" s="3">
        <v>655</v>
      </c>
      <c r="E41" s="3">
        <v>556</v>
      </c>
      <c r="F41" s="38">
        <f t="shared" si="0"/>
        <v>84.885496183206115</v>
      </c>
    </row>
    <row r="42" spans="1:6" x14ac:dyDescent="0.5">
      <c r="A42" s="64"/>
      <c r="B42" s="64"/>
      <c r="C42" s="6" t="s">
        <v>5</v>
      </c>
      <c r="D42" s="8">
        <v>16</v>
      </c>
      <c r="E42" s="8">
        <v>8</v>
      </c>
      <c r="F42" s="38">
        <f t="shared" si="0"/>
        <v>50</v>
      </c>
    </row>
    <row r="43" spans="1:6" x14ac:dyDescent="0.5">
      <c r="A43" s="65" t="s">
        <v>19</v>
      </c>
      <c r="B43" s="64" t="s">
        <v>87</v>
      </c>
      <c r="C43" s="2" t="s">
        <v>4</v>
      </c>
      <c r="D43" s="3">
        <v>21</v>
      </c>
      <c r="E43" s="3">
        <v>10</v>
      </c>
      <c r="F43" s="38">
        <f t="shared" si="0"/>
        <v>47.619047619047613</v>
      </c>
    </row>
    <row r="44" spans="1:6" x14ac:dyDescent="0.5">
      <c r="A44" s="65"/>
      <c r="B44" s="64"/>
      <c r="C44" s="6" t="s">
        <v>3</v>
      </c>
      <c r="D44" s="8">
        <v>176</v>
      </c>
      <c r="E44" s="8">
        <v>151</v>
      </c>
      <c r="F44" s="38">
        <f t="shared" si="0"/>
        <v>85.795454545454547</v>
      </c>
    </row>
    <row r="45" spans="1:6" x14ac:dyDescent="0.5">
      <c r="A45" s="65"/>
      <c r="B45" s="64"/>
      <c r="C45" s="2" t="s">
        <v>5</v>
      </c>
      <c r="D45" s="3">
        <v>16</v>
      </c>
      <c r="E45" s="3">
        <v>12</v>
      </c>
      <c r="F45" s="38">
        <f t="shared" si="0"/>
        <v>75</v>
      </c>
    </row>
    <row r="46" spans="1:6" x14ac:dyDescent="0.5">
      <c r="A46" s="64" t="s">
        <v>20</v>
      </c>
      <c r="B46" s="64" t="s">
        <v>87</v>
      </c>
      <c r="C46" s="2" t="s">
        <v>4</v>
      </c>
      <c r="D46" s="3">
        <v>65</v>
      </c>
      <c r="E46" s="3">
        <v>50</v>
      </c>
      <c r="F46" s="38">
        <f t="shared" si="0"/>
        <v>76.923076923076934</v>
      </c>
    </row>
    <row r="47" spans="1:6" x14ac:dyDescent="0.5">
      <c r="A47" s="64"/>
      <c r="B47" s="64"/>
      <c r="C47" s="6" t="s">
        <v>3</v>
      </c>
      <c r="D47" s="8">
        <v>598</v>
      </c>
      <c r="E47" s="8">
        <v>506</v>
      </c>
      <c r="F47" s="38">
        <f t="shared" si="0"/>
        <v>84.615384615384613</v>
      </c>
    </row>
    <row r="48" spans="1:6" x14ac:dyDescent="0.5">
      <c r="A48" s="64"/>
      <c r="B48" s="64"/>
      <c r="C48" s="2" t="s">
        <v>5</v>
      </c>
      <c r="D48" s="3">
        <v>88</v>
      </c>
      <c r="E48" s="3">
        <v>62</v>
      </c>
      <c r="F48" s="38">
        <f t="shared" si="0"/>
        <v>70.454545454545453</v>
      </c>
    </row>
    <row r="49" spans="1:6" x14ac:dyDescent="0.5">
      <c r="A49" s="65" t="s">
        <v>21</v>
      </c>
      <c r="B49" s="64" t="s">
        <v>87</v>
      </c>
      <c r="C49" s="6" t="s">
        <v>4</v>
      </c>
      <c r="D49" s="8">
        <v>16</v>
      </c>
      <c r="E49" s="8">
        <v>11</v>
      </c>
      <c r="F49" s="38">
        <f t="shared" si="0"/>
        <v>68.75</v>
      </c>
    </row>
    <row r="50" spans="1:6" x14ac:dyDescent="0.5">
      <c r="A50" s="65"/>
      <c r="B50" s="64"/>
      <c r="C50" s="2" t="s">
        <v>3</v>
      </c>
      <c r="D50" s="3">
        <v>206</v>
      </c>
      <c r="E50" s="3">
        <v>175</v>
      </c>
      <c r="F50" s="38">
        <f t="shared" si="0"/>
        <v>84.951456310679603</v>
      </c>
    </row>
    <row r="51" spans="1:6" x14ac:dyDescent="0.5">
      <c r="A51" s="65"/>
      <c r="B51" s="64"/>
      <c r="C51" s="6" t="s">
        <v>5</v>
      </c>
      <c r="D51" s="8">
        <v>20</v>
      </c>
      <c r="E51" s="8">
        <v>17</v>
      </c>
      <c r="F51" s="38">
        <f t="shared" si="0"/>
        <v>85</v>
      </c>
    </row>
    <row r="52" spans="1:6" x14ac:dyDescent="0.5">
      <c r="A52" s="64" t="s">
        <v>22</v>
      </c>
      <c r="B52" s="64" t="s">
        <v>87</v>
      </c>
      <c r="C52" s="6" t="s">
        <v>4</v>
      </c>
      <c r="D52" s="8">
        <v>29</v>
      </c>
      <c r="E52" s="8">
        <v>17</v>
      </c>
      <c r="F52" s="38">
        <f t="shared" si="0"/>
        <v>58.620689655172406</v>
      </c>
    </row>
    <row r="53" spans="1:6" x14ac:dyDescent="0.5">
      <c r="A53" s="64"/>
      <c r="B53" s="64"/>
      <c r="C53" s="2" t="s">
        <v>3</v>
      </c>
      <c r="D53" s="3">
        <v>399</v>
      </c>
      <c r="E53" s="3">
        <v>282</v>
      </c>
      <c r="F53" s="38">
        <f t="shared" si="0"/>
        <v>70.676691729323309</v>
      </c>
    </row>
    <row r="54" spans="1:6" x14ac:dyDescent="0.5">
      <c r="A54" s="64"/>
      <c r="B54" s="64"/>
      <c r="C54" s="6" t="s">
        <v>5</v>
      </c>
      <c r="D54" s="8">
        <v>62</v>
      </c>
      <c r="E54" s="8">
        <v>45</v>
      </c>
      <c r="F54" s="38">
        <f t="shared" si="0"/>
        <v>72.58064516129032</v>
      </c>
    </row>
    <row r="55" spans="1:6" x14ac:dyDescent="0.5">
      <c r="A55" s="65" t="s">
        <v>23</v>
      </c>
      <c r="B55" s="64" t="s">
        <v>87</v>
      </c>
      <c r="C55" s="6" t="s">
        <v>4</v>
      </c>
      <c r="D55" s="8">
        <v>24</v>
      </c>
      <c r="E55" s="8">
        <v>18</v>
      </c>
      <c r="F55" s="38">
        <f t="shared" si="0"/>
        <v>75</v>
      </c>
    </row>
    <row r="56" spans="1:6" x14ac:dyDescent="0.5">
      <c r="A56" s="65"/>
      <c r="B56" s="64"/>
      <c r="C56" s="2" t="s">
        <v>3</v>
      </c>
      <c r="D56" s="3">
        <v>345</v>
      </c>
      <c r="E56" s="3">
        <v>276</v>
      </c>
      <c r="F56" s="38">
        <f t="shared" si="0"/>
        <v>80</v>
      </c>
    </row>
    <row r="57" spans="1:6" x14ac:dyDescent="0.5">
      <c r="A57" s="65"/>
      <c r="B57" s="64"/>
      <c r="C57" s="6" t="s">
        <v>5</v>
      </c>
      <c r="D57" s="8">
        <v>25</v>
      </c>
      <c r="E57" s="8">
        <v>10</v>
      </c>
      <c r="F57" s="38">
        <f t="shared" si="0"/>
        <v>40</v>
      </c>
    </row>
    <row r="58" spans="1:6" x14ac:dyDescent="0.5">
      <c r="A58" s="64" t="s">
        <v>24</v>
      </c>
      <c r="B58" s="64" t="s">
        <v>87</v>
      </c>
      <c r="C58" s="2" t="s">
        <v>4</v>
      </c>
      <c r="D58" s="3">
        <v>167</v>
      </c>
      <c r="E58" s="3">
        <v>115</v>
      </c>
      <c r="F58" s="38">
        <f t="shared" si="0"/>
        <v>68.862275449101801</v>
      </c>
    </row>
    <row r="59" spans="1:6" x14ac:dyDescent="0.5">
      <c r="A59" s="64"/>
      <c r="B59" s="64"/>
      <c r="C59" s="6" t="s">
        <v>3</v>
      </c>
      <c r="D59" s="8">
        <v>966</v>
      </c>
      <c r="E59" s="8">
        <v>796</v>
      </c>
      <c r="F59" s="38">
        <f t="shared" si="0"/>
        <v>82.401656314699792</v>
      </c>
    </row>
    <row r="60" spans="1:6" x14ac:dyDescent="0.5">
      <c r="A60" s="64"/>
      <c r="B60" s="64"/>
      <c r="C60" s="2" t="s">
        <v>5</v>
      </c>
      <c r="D60" s="3">
        <v>432</v>
      </c>
      <c r="E60" s="3">
        <v>346</v>
      </c>
      <c r="F60" s="38">
        <f t="shared" si="0"/>
        <v>80.092592592592595</v>
      </c>
    </row>
    <row r="61" spans="1:6" x14ac:dyDescent="0.5">
      <c r="A61" s="65" t="s">
        <v>25</v>
      </c>
      <c r="B61" s="64" t="s">
        <v>87</v>
      </c>
      <c r="C61" s="6" t="s">
        <v>4</v>
      </c>
      <c r="D61" s="8">
        <v>67</v>
      </c>
      <c r="E61" s="8">
        <v>46</v>
      </c>
      <c r="F61" s="38">
        <f t="shared" si="0"/>
        <v>68.656716417910445</v>
      </c>
    </row>
    <row r="62" spans="1:6" x14ac:dyDescent="0.5">
      <c r="A62" s="65"/>
      <c r="B62" s="64"/>
      <c r="C62" s="2" t="s">
        <v>3</v>
      </c>
      <c r="D62" s="3">
        <v>550</v>
      </c>
      <c r="E62" s="3">
        <v>444</v>
      </c>
      <c r="F62" s="38">
        <f t="shared" si="0"/>
        <v>80.72727272727272</v>
      </c>
    </row>
    <row r="63" spans="1:6" x14ac:dyDescent="0.5">
      <c r="A63" s="65"/>
      <c r="B63" s="64"/>
      <c r="C63" s="6" t="s">
        <v>5</v>
      </c>
      <c r="D63" s="8">
        <v>95</v>
      </c>
      <c r="E63" s="8">
        <v>73</v>
      </c>
      <c r="F63" s="38">
        <f t="shared" si="0"/>
        <v>76.84210526315789</v>
      </c>
    </row>
    <row r="64" spans="1:6" x14ac:dyDescent="0.5">
      <c r="A64" s="64" t="s">
        <v>26</v>
      </c>
      <c r="B64" s="64" t="s">
        <v>87</v>
      </c>
      <c r="C64" s="2" t="s">
        <v>4</v>
      </c>
      <c r="D64" s="3">
        <v>35</v>
      </c>
      <c r="E64" s="3">
        <v>24</v>
      </c>
      <c r="F64" s="38">
        <f t="shared" si="0"/>
        <v>68.571428571428569</v>
      </c>
    </row>
    <row r="65" spans="1:6" x14ac:dyDescent="0.5">
      <c r="A65" s="64"/>
      <c r="B65" s="64"/>
      <c r="C65" s="6" t="s">
        <v>3</v>
      </c>
      <c r="D65" s="8">
        <v>318</v>
      </c>
      <c r="E65" s="8">
        <v>261</v>
      </c>
      <c r="F65" s="38">
        <f t="shared" si="0"/>
        <v>82.075471698113205</v>
      </c>
    </row>
    <row r="66" spans="1:6" x14ac:dyDescent="0.5">
      <c r="A66" s="64"/>
      <c r="B66" s="64"/>
      <c r="C66" s="2" t="s">
        <v>5</v>
      </c>
      <c r="D66" s="3">
        <v>232</v>
      </c>
      <c r="E66" s="3">
        <v>179</v>
      </c>
      <c r="F66" s="38">
        <f t="shared" si="0"/>
        <v>77.15517241379311</v>
      </c>
    </row>
    <row r="67" spans="1:6" x14ac:dyDescent="0.5">
      <c r="A67" s="65" t="s">
        <v>27</v>
      </c>
      <c r="B67" s="64" t="s">
        <v>87</v>
      </c>
      <c r="C67" s="2" t="s">
        <v>4</v>
      </c>
      <c r="D67" s="3">
        <v>28</v>
      </c>
      <c r="E67" s="3">
        <v>26</v>
      </c>
      <c r="F67" s="38">
        <f t="shared" si="0"/>
        <v>92.857142857142861</v>
      </c>
    </row>
    <row r="68" spans="1:6" x14ac:dyDescent="0.5">
      <c r="A68" s="65"/>
      <c r="B68" s="64"/>
      <c r="C68" s="6" t="s">
        <v>3</v>
      </c>
      <c r="D68" s="8">
        <v>183</v>
      </c>
      <c r="E68" s="8">
        <v>167</v>
      </c>
      <c r="F68" s="38">
        <f t="shared" si="0"/>
        <v>91.256830601092901</v>
      </c>
    </row>
    <row r="69" spans="1:6" x14ac:dyDescent="0.5">
      <c r="A69" s="65"/>
      <c r="B69" s="64"/>
      <c r="C69" s="2" t="s">
        <v>5</v>
      </c>
      <c r="D69" s="3">
        <v>15</v>
      </c>
      <c r="E69" s="3">
        <v>9</v>
      </c>
      <c r="F69" s="38">
        <f t="shared" ref="F69:F132" si="1">E69/D69*100</f>
        <v>60</v>
      </c>
    </row>
    <row r="70" spans="1:6" x14ac:dyDescent="0.5">
      <c r="A70" s="64" t="s">
        <v>28</v>
      </c>
      <c r="B70" s="64" t="s">
        <v>87</v>
      </c>
      <c r="C70" s="2" t="s">
        <v>4</v>
      </c>
      <c r="D70" s="3">
        <v>59</v>
      </c>
      <c r="E70" s="3">
        <v>42</v>
      </c>
      <c r="F70" s="38">
        <f t="shared" si="1"/>
        <v>71.186440677966104</v>
      </c>
    </row>
    <row r="71" spans="1:6" x14ac:dyDescent="0.5">
      <c r="A71" s="64"/>
      <c r="B71" s="64"/>
      <c r="C71" s="6" t="s">
        <v>3</v>
      </c>
      <c r="D71" s="8">
        <v>509</v>
      </c>
      <c r="E71" s="8">
        <v>443</v>
      </c>
      <c r="F71" s="38">
        <f t="shared" si="1"/>
        <v>87.033398821218071</v>
      </c>
    </row>
    <row r="72" spans="1:6" x14ac:dyDescent="0.5">
      <c r="A72" s="64"/>
      <c r="B72" s="64"/>
      <c r="C72" s="2" t="s">
        <v>5</v>
      </c>
      <c r="D72" s="3">
        <v>103</v>
      </c>
      <c r="E72" s="3">
        <v>77</v>
      </c>
      <c r="F72" s="38">
        <f t="shared" si="1"/>
        <v>74.757281553398059</v>
      </c>
    </row>
    <row r="73" spans="1:6" x14ac:dyDescent="0.5">
      <c r="A73" s="65" t="s">
        <v>29</v>
      </c>
      <c r="B73" s="64" t="s">
        <v>87</v>
      </c>
      <c r="C73" s="6" t="s">
        <v>4</v>
      </c>
      <c r="D73" s="8">
        <v>16</v>
      </c>
      <c r="E73" s="8">
        <v>13</v>
      </c>
      <c r="F73" s="38">
        <f t="shared" si="1"/>
        <v>81.25</v>
      </c>
    </row>
    <row r="74" spans="1:6" x14ac:dyDescent="0.5">
      <c r="A74" s="65"/>
      <c r="B74" s="64"/>
      <c r="C74" s="2" t="s">
        <v>3</v>
      </c>
      <c r="D74" s="3">
        <v>101</v>
      </c>
      <c r="E74" s="3">
        <v>88</v>
      </c>
      <c r="F74" s="38">
        <f t="shared" si="1"/>
        <v>87.128712871287135</v>
      </c>
    </row>
    <row r="75" spans="1:6" x14ac:dyDescent="0.5">
      <c r="A75" s="65"/>
      <c r="B75" s="64"/>
      <c r="C75" s="6" t="s">
        <v>5</v>
      </c>
      <c r="D75" s="8">
        <v>24</v>
      </c>
      <c r="E75" s="8">
        <v>18</v>
      </c>
      <c r="F75" s="38">
        <f t="shared" si="1"/>
        <v>75</v>
      </c>
    </row>
    <row r="76" spans="1:6" x14ac:dyDescent="0.5">
      <c r="A76" s="64" t="s">
        <v>30</v>
      </c>
      <c r="B76" s="64" t="s">
        <v>87</v>
      </c>
      <c r="C76" s="2" t="s">
        <v>4</v>
      </c>
      <c r="D76" s="8">
        <v>35</v>
      </c>
      <c r="E76" s="8">
        <v>23</v>
      </c>
      <c r="F76" s="38">
        <f t="shared" si="1"/>
        <v>65.714285714285708</v>
      </c>
    </row>
    <row r="77" spans="1:6" x14ac:dyDescent="0.5">
      <c r="A77" s="64"/>
      <c r="B77" s="64"/>
      <c r="C77" s="6" t="s">
        <v>3</v>
      </c>
      <c r="D77" s="3">
        <v>320</v>
      </c>
      <c r="E77" s="3">
        <v>254</v>
      </c>
      <c r="F77" s="38">
        <f t="shared" si="1"/>
        <v>79.375</v>
      </c>
    </row>
    <row r="78" spans="1:6" x14ac:dyDescent="0.5">
      <c r="A78" s="64"/>
      <c r="B78" s="64"/>
      <c r="C78" s="2" t="s">
        <v>5</v>
      </c>
      <c r="D78" s="8">
        <v>33</v>
      </c>
      <c r="E78" s="8">
        <v>22</v>
      </c>
      <c r="F78" s="38">
        <f t="shared" si="1"/>
        <v>66.666666666666657</v>
      </c>
    </row>
    <row r="79" spans="1:6" x14ac:dyDescent="0.5">
      <c r="A79" s="65" t="s">
        <v>31</v>
      </c>
      <c r="B79" s="64" t="s">
        <v>87</v>
      </c>
      <c r="C79" s="6" t="s">
        <v>4</v>
      </c>
      <c r="D79" s="3">
        <v>22</v>
      </c>
      <c r="E79" s="3">
        <v>16</v>
      </c>
      <c r="F79" s="38">
        <f t="shared" si="1"/>
        <v>72.727272727272734</v>
      </c>
    </row>
    <row r="80" spans="1:6" x14ac:dyDescent="0.5">
      <c r="A80" s="65"/>
      <c r="B80" s="64"/>
      <c r="C80" s="2" t="s">
        <v>3</v>
      </c>
      <c r="D80" s="8">
        <v>142</v>
      </c>
      <c r="E80" s="8">
        <v>122</v>
      </c>
      <c r="F80" s="38">
        <f t="shared" si="1"/>
        <v>85.91549295774648</v>
      </c>
    </row>
    <row r="81" spans="1:6" x14ac:dyDescent="0.5">
      <c r="A81" s="65"/>
      <c r="B81" s="64"/>
      <c r="C81" s="6" t="s">
        <v>5</v>
      </c>
      <c r="D81" s="3">
        <v>19</v>
      </c>
      <c r="E81" s="3">
        <v>9</v>
      </c>
      <c r="F81" s="38">
        <f t="shared" si="1"/>
        <v>47.368421052631575</v>
      </c>
    </row>
    <row r="82" spans="1:6" x14ac:dyDescent="0.5">
      <c r="A82" s="64" t="s">
        <v>32</v>
      </c>
      <c r="B82" s="64" t="s">
        <v>87</v>
      </c>
      <c r="C82" s="6" t="s">
        <v>4</v>
      </c>
      <c r="D82" s="3">
        <v>39</v>
      </c>
      <c r="E82" s="3">
        <v>25</v>
      </c>
      <c r="F82" s="38">
        <f t="shared" si="1"/>
        <v>64.102564102564102</v>
      </c>
    </row>
    <row r="83" spans="1:6" x14ac:dyDescent="0.5">
      <c r="A83" s="64"/>
      <c r="B83" s="64"/>
      <c r="C83" s="2" t="s">
        <v>3</v>
      </c>
      <c r="D83" s="8">
        <v>419</v>
      </c>
      <c r="E83" s="8">
        <v>375</v>
      </c>
      <c r="F83" s="38">
        <f t="shared" si="1"/>
        <v>89.498806682577566</v>
      </c>
    </row>
    <row r="84" spans="1:6" x14ac:dyDescent="0.5">
      <c r="A84" s="64"/>
      <c r="B84" s="64"/>
      <c r="C84" s="6" t="s">
        <v>5</v>
      </c>
      <c r="D84" s="3">
        <v>39</v>
      </c>
      <c r="E84" s="3">
        <v>26</v>
      </c>
      <c r="F84" s="38">
        <f t="shared" si="1"/>
        <v>66.666666666666657</v>
      </c>
    </row>
    <row r="85" spans="1:6" x14ac:dyDescent="0.5">
      <c r="A85" s="65" t="s">
        <v>33</v>
      </c>
      <c r="B85" s="64" t="s">
        <v>87</v>
      </c>
      <c r="C85" s="2" t="s">
        <v>4</v>
      </c>
      <c r="D85" s="8">
        <v>47</v>
      </c>
      <c r="E85" s="8">
        <v>30</v>
      </c>
      <c r="F85" s="38">
        <f t="shared" si="1"/>
        <v>63.829787234042556</v>
      </c>
    </row>
    <row r="86" spans="1:6" x14ac:dyDescent="0.5">
      <c r="A86" s="65"/>
      <c r="B86" s="64"/>
      <c r="C86" s="6" t="s">
        <v>3</v>
      </c>
      <c r="D86" s="3">
        <v>487</v>
      </c>
      <c r="E86" s="3">
        <v>370</v>
      </c>
      <c r="F86" s="38">
        <f t="shared" si="1"/>
        <v>75.975359342915823</v>
      </c>
    </row>
    <row r="87" spans="1:6" x14ac:dyDescent="0.5">
      <c r="A87" s="65"/>
      <c r="B87" s="64"/>
      <c r="C87" s="2" t="s">
        <v>5</v>
      </c>
      <c r="D87" s="8">
        <v>86</v>
      </c>
      <c r="E87" s="8">
        <v>59</v>
      </c>
      <c r="F87" s="38">
        <f t="shared" si="1"/>
        <v>68.604651162790702</v>
      </c>
    </row>
    <row r="88" spans="1:6" x14ac:dyDescent="0.5">
      <c r="A88" s="64" t="s">
        <v>34</v>
      </c>
      <c r="B88" s="64" t="s">
        <v>87</v>
      </c>
      <c r="C88" s="2" t="s">
        <v>4</v>
      </c>
      <c r="D88" s="8">
        <v>80</v>
      </c>
      <c r="E88" s="8">
        <v>59</v>
      </c>
      <c r="F88" s="38">
        <f t="shared" si="1"/>
        <v>73.75</v>
      </c>
    </row>
    <row r="89" spans="1:6" x14ac:dyDescent="0.5">
      <c r="A89" s="64"/>
      <c r="B89" s="64"/>
      <c r="C89" s="6" t="s">
        <v>3</v>
      </c>
      <c r="D89" s="3">
        <v>507</v>
      </c>
      <c r="E89" s="3">
        <v>450</v>
      </c>
      <c r="F89" s="38">
        <f t="shared" si="1"/>
        <v>88.757396449704146</v>
      </c>
    </row>
    <row r="90" spans="1:6" x14ac:dyDescent="0.5">
      <c r="A90" s="64"/>
      <c r="B90" s="64"/>
      <c r="C90" s="2" t="s">
        <v>5</v>
      </c>
      <c r="D90" s="8">
        <v>56</v>
      </c>
      <c r="E90" s="8">
        <v>41</v>
      </c>
      <c r="F90" s="38">
        <f t="shared" si="1"/>
        <v>73.214285714285708</v>
      </c>
    </row>
    <row r="91" spans="1:6" x14ac:dyDescent="0.5">
      <c r="A91" s="65" t="s">
        <v>35</v>
      </c>
      <c r="B91" s="64" t="s">
        <v>87</v>
      </c>
      <c r="C91" s="6" t="s">
        <v>4</v>
      </c>
      <c r="D91" s="3">
        <v>35</v>
      </c>
      <c r="E91" s="3">
        <v>24</v>
      </c>
      <c r="F91" s="38">
        <f t="shared" si="1"/>
        <v>68.571428571428569</v>
      </c>
    </row>
    <row r="92" spans="1:6" x14ac:dyDescent="0.5">
      <c r="A92" s="65"/>
      <c r="B92" s="64"/>
      <c r="C92" s="2" t="s">
        <v>3</v>
      </c>
      <c r="D92" s="8">
        <v>187</v>
      </c>
      <c r="E92" s="8">
        <v>151</v>
      </c>
      <c r="F92" s="38">
        <f t="shared" si="1"/>
        <v>80.748663101604279</v>
      </c>
    </row>
    <row r="93" spans="1:6" x14ac:dyDescent="0.5">
      <c r="A93" s="65"/>
      <c r="B93" s="64"/>
      <c r="C93" s="6" t="s">
        <v>5</v>
      </c>
      <c r="D93" s="3">
        <v>306</v>
      </c>
      <c r="E93" s="3">
        <v>281</v>
      </c>
      <c r="F93" s="38">
        <f t="shared" si="1"/>
        <v>91.830065359477118</v>
      </c>
    </row>
    <row r="94" spans="1:6" x14ac:dyDescent="0.5">
      <c r="A94" s="64" t="s">
        <v>36</v>
      </c>
      <c r="B94" s="64" t="s">
        <v>87</v>
      </c>
      <c r="C94" s="2" t="s">
        <v>4</v>
      </c>
      <c r="D94" s="8">
        <v>53</v>
      </c>
      <c r="E94" s="8">
        <v>44</v>
      </c>
      <c r="F94" s="38">
        <f t="shared" si="1"/>
        <v>83.018867924528308</v>
      </c>
    </row>
    <row r="95" spans="1:6" x14ac:dyDescent="0.5">
      <c r="A95" s="64"/>
      <c r="B95" s="64"/>
      <c r="C95" s="6" t="s">
        <v>3</v>
      </c>
      <c r="D95" s="3">
        <v>431</v>
      </c>
      <c r="E95" s="3">
        <v>371</v>
      </c>
      <c r="F95" s="38">
        <f t="shared" si="1"/>
        <v>86.078886310904863</v>
      </c>
    </row>
    <row r="96" spans="1:6" x14ac:dyDescent="0.5">
      <c r="A96" s="64"/>
      <c r="B96" s="64"/>
      <c r="C96" s="2" t="s">
        <v>5</v>
      </c>
      <c r="D96" s="8">
        <v>64</v>
      </c>
      <c r="E96" s="8">
        <v>35</v>
      </c>
      <c r="F96" s="38">
        <f t="shared" si="1"/>
        <v>54.6875</v>
      </c>
    </row>
    <row r="97" spans="1:6" x14ac:dyDescent="0.5">
      <c r="A97" s="65" t="s">
        <v>37</v>
      </c>
      <c r="B97" s="64" t="s">
        <v>87</v>
      </c>
      <c r="C97" s="2" t="s">
        <v>4</v>
      </c>
      <c r="D97" s="8">
        <v>15</v>
      </c>
      <c r="E97" s="8">
        <v>7</v>
      </c>
      <c r="F97" s="38">
        <f t="shared" si="1"/>
        <v>46.666666666666664</v>
      </c>
    </row>
    <row r="98" spans="1:6" x14ac:dyDescent="0.5">
      <c r="A98" s="65"/>
      <c r="B98" s="64"/>
      <c r="C98" s="6" t="s">
        <v>3</v>
      </c>
      <c r="D98" s="3">
        <v>98</v>
      </c>
      <c r="E98" s="3">
        <v>83</v>
      </c>
      <c r="F98" s="38">
        <f t="shared" si="1"/>
        <v>84.693877551020407</v>
      </c>
    </row>
    <row r="99" spans="1:6" x14ac:dyDescent="0.5">
      <c r="A99" s="65"/>
      <c r="B99" s="64"/>
      <c r="C99" s="2" t="s">
        <v>5</v>
      </c>
      <c r="D99" s="8">
        <v>9</v>
      </c>
      <c r="E99" s="8">
        <v>3</v>
      </c>
      <c r="F99" s="38">
        <f t="shared" si="1"/>
        <v>33.333333333333329</v>
      </c>
    </row>
    <row r="100" spans="1:6" x14ac:dyDescent="0.5">
      <c r="A100" s="64" t="s">
        <v>38</v>
      </c>
      <c r="B100" s="64" t="s">
        <v>87</v>
      </c>
      <c r="C100" s="6" t="s">
        <v>4</v>
      </c>
      <c r="D100" s="8">
        <v>20</v>
      </c>
      <c r="E100" s="8">
        <v>14</v>
      </c>
      <c r="F100" s="38">
        <f t="shared" si="1"/>
        <v>70</v>
      </c>
    </row>
    <row r="101" spans="1:6" x14ac:dyDescent="0.5">
      <c r="A101" s="64"/>
      <c r="B101" s="64"/>
      <c r="C101" s="2" t="s">
        <v>3</v>
      </c>
      <c r="D101" s="3">
        <v>130</v>
      </c>
      <c r="E101" s="3">
        <v>114</v>
      </c>
      <c r="F101" s="38">
        <f t="shared" si="1"/>
        <v>87.692307692307693</v>
      </c>
    </row>
    <row r="102" spans="1:6" x14ac:dyDescent="0.5">
      <c r="A102" s="64"/>
      <c r="B102" s="64"/>
      <c r="C102" s="6" t="s">
        <v>5</v>
      </c>
      <c r="D102" s="8">
        <v>36</v>
      </c>
      <c r="E102" s="8">
        <v>28</v>
      </c>
      <c r="F102" s="38">
        <f t="shared" si="1"/>
        <v>77.777777777777786</v>
      </c>
    </row>
    <row r="103" spans="1:6" x14ac:dyDescent="0.5">
      <c r="A103" s="65" t="s">
        <v>39</v>
      </c>
      <c r="B103" s="64" t="s">
        <v>87</v>
      </c>
      <c r="C103" s="2" t="s">
        <v>4</v>
      </c>
      <c r="D103" s="3">
        <v>58</v>
      </c>
      <c r="E103" s="3">
        <v>40</v>
      </c>
      <c r="F103" s="38">
        <f t="shared" si="1"/>
        <v>68.965517241379317</v>
      </c>
    </row>
    <row r="104" spans="1:6" x14ac:dyDescent="0.5">
      <c r="A104" s="65"/>
      <c r="B104" s="64"/>
      <c r="C104" s="6" t="s">
        <v>3</v>
      </c>
      <c r="D104" s="8">
        <v>367</v>
      </c>
      <c r="E104" s="8">
        <v>313</v>
      </c>
      <c r="F104" s="38">
        <f t="shared" si="1"/>
        <v>85.286103542234343</v>
      </c>
    </row>
    <row r="105" spans="1:6" x14ac:dyDescent="0.5">
      <c r="A105" s="65"/>
      <c r="B105" s="64"/>
      <c r="C105" s="2" t="s">
        <v>5</v>
      </c>
      <c r="D105" s="3">
        <v>36</v>
      </c>
      <c r="E105" s="3">
        <v>24</v>
      </c>
      <c r="F105" s="38">
        <f t="shared" si="1"/>
        <v>66.666666666666657</v>
      </c>
    </row>
    <row r="106" spans="1:6" x14ac:dyDescent="0.5">
      <c r="A106" s="64" t="s">
        <v>40</v>
      </c>
      <c r="B106" s="64" t="s">
        <v>87</v>
      </c>
      <c r="C106" s="6" t="s">
        <v>4</v>
      </c>
      <c r="D106" s="8">
        <v>10</v>
      </c>
      <c r="E106" s="8">
        <v>5</v>
      </c>
      <c r="F106" s="38">
        <f t="shared" si="1"/>
        <v>50</v>
      </c>
    </row>
    <row r="107" spans="1:6" x14ac:dyDescent="0.5">
      <c r="A107" s="64"/>
      <c r="B107" s="64"/>
      <c r="C107" s="2" t="s">
        <v>3</v>
      </c>
      <c r="D107" s="3">
        <v>46</v>
      </c>
      <c r="E107" s="3">
        <v>38</v>
      </c>
      <c r="F107" s="38">
        <f t="shared" si="1"/>
        <v>82.608695652173907</v>
      </c>
    </row>
    <row r="108" spans="1:6" x14ac:dyDescent="0.5">
      <c r="A108" s="64"/>
      <c r="B108" s="64"/>
      <c r="C108" s="6" t="s">
        <v>5</v>
      </c>
      <c r="D108" s="8">
        <v>27</v>
      </c>
      <c r="E108" s="8">
        <v>20</v>
      </c>
      <c r="F108" s="38">
        <f t="shared" si="1"/>
        <v>74.074074074074076</v>
      </c>
    </row>
    <row r="109" spans="1:6" x14ac:dyDescent="0.5">
      <c r="A109" s="65" t="s">
        <v>41</v>
      </c>
      <c r="B109" s="64" t="s">
        <v>87</v>
      </c>
      <c r="C109" s="2" t="s">
        <v>4</v>
      </c>
      <c r="D109" s="3">
        <v>30</v>
      </c>
      <c r="E109" s="3">
        <v>21</v>
      </c>
      <c r="F109" s="38">
        <f t="shared" si="1"/>
        <v>70</v>
      </c>
    </row>
    <row r="110" spans="1:6" x14ac:dyDescent="0.5">
      <c r="A110" s="65"/>
      <c r="B110" s="64"/>
      <c r="C110" s="6" t="s">
        <v>3</v>
      </c>
      <c r="D110" s="8">
        <v>283</v>
      </c>
      <c r="E110" s="8">
        <v>253</v>
      </c>
      <c r="F110" s="38">
        <f t="shared" si="1"/>
        <v>89.399293286219077</v>
      </c>
    </row>
    <row r="111" spans="1:6" x14ac:dyDescent="0.5">
      <c r="A111" s="65"/>
      <c r="B111" s="64"/>
      <c r="C111" s="2" t="s">
        <v>5</v>
      </c>
      <c r="D111" s="3">
        <v>108</v>
      </c>
      <c r="E111" s="3">
        <v>89</v>
      </c>
      <c r="F111" s="38">
        <f t="shared" si="1"/>
        <v>82.407407407407405</v>
      </c>
    </row>
    <row r="112" spans="1:6" x14ac:dyDescent="0.5">
      <c r="A112" s="64" t="s">
        <v>42</v>
      </c>
      <c r="B112" s="64" t="s">
        <v>87</v>
      </c>
      <c r="C112" s="6" t="s">
        <v>4</v>
      </c>
      <c r="D112" s="8">
        <v>89</v>
      </c>
      <c r="E112" s="8">
        <v>53</v>
      </c>
      <c r="F112" s="38">
        <f t="shared" si="1"/>
        <v>59.550561797752813</v>
      </c>
    </row>
    <row r="113" spans="1:6" x14ac:dyDescent="0.5">
      <c r="A113" s="64"/>
      <c r="B113" s="64"/>
      <c r="C113" s="2" t="s">
        <v>3</v>
      </c>
      <c r="D113" s="3">
        <v>572</v>
      </c>
      <c r="E113" s="3">
        <v>451</v>
      </c>
      <c r="F113" s="38">
        <f t="shared" si="1"/>
        <v>78.84615384615384</v>
      </c>
    </row>
    <row r="114" spans="1:6" x14ac:dyDescent="0.5">
      <c r="A114" s="64"/>
      <c r="B114" s="64"/>
      <c r="C114" s="6" t="s">
        <v>5</v>
      </c>
      <c r="D114" s="8">
        <v>28</v>
      </c>
      <c r="E114" s="8">
        <v>12</v>
      </c>
      <c r="F114" s="38">
        <f t="shared" si="1"/>
        <v>42.857142857142854</v>
      </c>
    </row>
    <row r="115" spans="1:6" x14ac:dyDescent="0.5">
      <c r="A115" s="65" t="s">
        <v>43</v>
      </c>
      <c r="B115" s="64" t="s">
        <v>87</v>
      </c>
      <c r="C115" s="2" t="s">
        <v>4</v>
      </c>
      <c r="D115" s="3">
        <v>71</v>
      </c>
      <c r="E115" s="3">
        <v>55</v>
      </c>
      <c r="F115" s="38">
        <f t="shared" si="1"/>
        <v>77.464788732394368</v>
      </c>
    </row>
    <row r="116" spans="1:6" x14ac:dyDescent="0.5">
      <c r="A116" s="65"/>
      <c r="B116" s="64"/>
      <c r="C116" s="6" t="s">
        <v>3</v>
      </c>
      <c r="D116" s="8">
        <v>379</v>
      </c>
      <c r="E116" s="8">
        <v>326</v>
      </c>
      <c r="F116" s="38">
        <f t="shared" si="1"/>
        <v>86.01583113456465</v>
      </c>
    </row>
    <row r="117" spans="1:6" x14ac:dyDescent="0.5">
      <c r="A117" s="65"/>
      <c r="B117" s="64"/>
      <c r="C117" s="2" t="s">
        <v>5</v>
      </c>
      <c r="D117" s="3">
        <v>40</v>
      </c>
      <c r="E117" s="3">
        <v>23</v>
      </c>
      <c r="F117" s="38">
        <f t="shared" si="1"/>
        <v>57.499999999999993</v>
      </c>
    </row>
    <row r="118" spans="1:6" x14ac:dyDescent="0.5">
      <c r="A118" s="64" t="s">
        <v>44</v>
      </c>
      <c r="B118" s="64" t="s">
        <v>87</v>
      </c>
      <c r="C118" s="6" t="s">
        <v>4</v>
      </c>
      <c r="D118" s="8">
        <v>37</v>
      </c>
      <c r="E118" s="8">
        <v>25</v>
      </c>
      <c r="F118" s="38">
        <f t="shared" si="1"/>
        <v>67.567567567567565</v>
      </c>
    </row>
    <row r="119" spans="1:6" x14ac:dyDescent="0.5">
      <c r="A119" s="64"/>
      <c r="B119" s="64"/>
      <c r="C119" s="2" t="s">
        <v>3</v>
      </c>
      <c r="D119" s="3">
        <v>175</v>
      </c>
      <c r="E119" s="3">
        <v>150</v>
      </c>
      <c r="F119" s="38">
        <f t="shared" si="1"/>
        <v>85.714285714285708</v>
      </c>
    </row>
    <row r="120" spans="1:6" x14ac:dyDescent="0.5">
      <c r="A120" s="64"/>
      <c r="B120" s="64"/>
      <c r="C120" s="6" t="s">
        <v>5</v>
      </c>
      <c r="D120" s="8">
        <v>15</v>
      </c>
      <c r="E120" s="8">
        <v>10</v>
      </c>
      <c r="F120" s="38">
        <f t="shared" si="1"/>
        <v>66.666666666666657</v>
      </c>
    </row>
    <row r="121" spans="1:6" x14ac:dyDescent="0.5">
      <c r="A121" s="65" t="s">
        <v>45</v>
      </c>
      <c r="B121" s="64" t="s">
        <v>87</v>
      </c>
      <c r="C121" s="2" t="s">
        <v>4</v>
      </c>
      <c r="D121" s="3">
        <v>37</v>
      </c>
      <c r="E121" s="3">
        <v>29</v>
      </c>
      <c r="F121" s="38">
        <f t="shared" si="1"/>
        <v>78.378378378378372</v>
      </c>
    </row>
    <row r="122" spans="1:6" x14ac:dyDescent="0.5">
      <c r="A122" s="65"/>
      <c r="B122" s="64"/>
      <c r="C122" s="6" t="s">
        <v>3</v>
      </c>
      <c r="D122" s="8">
        <v>357</v>
      </c>
      <c r="E122" s="8">
        <v>312</v>
      </c>
      <c r="F122" s="38">
        <f t="shared" si="1"/>
        <v>87.394957983193279</v>
      </c>
    </row>
    <row r="123" spans="1:6" x14ac:dyDescent="0.5">
      <c r="A123" s="65"/>
      <c r="B123" s="64"/>
      <c r="C123" s="2" t="s">
        <v>5</v>
      </c>
      <c r="D123" s="3">
        <v>67</v>
      </c>
      <c r="E123" s="3">
        <v>53</v>
      </c>
      <c r="F123" s="38">
        <f t="shared" si="1"/>
        <v>79.104477611940297</v>
      </c>
    </row>
    <row r="124" spans="1:6" x14ac:dyDescent="0.5">
      <c r="A124" s="64" t="s">
        <v>46</v>
      </c>
      <c r="B124" s="64" t="s">
        <v>87</v>
      </c>
      <c r="C124" s="6" t="s">
        <v>4</v>
      </c>
      <c r="D124" s="8">
        <v>15</v>
      </c>
      <c r="E124" s="8">
        <v>13</v>
      </c>
      <c r="F124" s="38">
        <f t="shared" si="1"/>
        <v>86.666666666666671</v>
      </c>
    </row>
    <row r="125" spans="1:6" x14ac:dyDescent="0.5">
      <c r="A125" s="64"/>
      <c r="B125" s="64"/>
      <c r="C125" s="2" t="s">
        <v>3</v>
      </c>
      <c r="D125" s="3">
        <v>232</v>
      </c>
      <c r="E125" s="3">
        <v>209</v>
      </c>
      <c r="F125" s="38">
        <f t="shared" si="1"/>
        <v>90.08620689655173</v>
      </c>
    </row>
    <row r="126" spans="1:6" x14ac:dyDescent="0.5">
      <c r="A126" s="64"/>
      <c r="B126" s="64"/>
      <c r="C126" s="6" t="s">
        <v>5</v>
      </c>
      <c r="D126" s="8">
        <v>3</v>
      </c>
      <c r="E126" s="8">
        <v>2</v>
      </c>
      <c r="F126" s="38">
        <f t="shared" si="1"/>
        <v>66.666666666666657</v>
      </c>
    </row>
    <row r="127" spans="1:6" x14ac:dyDescent="0.5">
      <c r="A127" s="65" t="s">
        <v>47</v>
      </c>
      <c r="B127" s="64" t="s">
        <v>87</v>
      </c>
      <c r="C127" s="2" t="s">
        <v>4</v>
      </c>
      <c r="D127" s="3">
        <v>27</v>
      </c>
      <c r="E127" s="3">
        <v>21</v>
      </c>
      <c r="F127" s="38">
        <f t="shared" si="1"/>
        <v>77.777777777777786</v>
      </c>
    </row>
    <row r="128" spans="1:6" x14ac:dyDescent="0.5">
      <c r="A128" s="65"/>
      <c r="B128" s="64"/>
      <c r="C128" s="6" t="s">
        <v>3</v>
      </c>
      <c r="D128" s="8">
        <v>209</v>
      </c>
      <c r="E128" s="8">
        <v>173</v>
      </c>
      <c r="F128" s="38">
        <f t="shared" si="1"/>
        <v>82.775119617224874</v>
      </c>
    </row>
    <row r="129" spans="1:6" x14ac:dyDescent="0.5">
      <c r="A129" s="65"/>
      <c r="B129" s="64"/>
      <c r="C129" s="2" t="s">
        <v>5</v>
      </c>
      <c r="D129" s="3">
        <v>16</v>
      </c>
      <c r="E129" s="3">
        <v>10</v>
      </c>
      <c r="F129" s="38">
        <f t="shared" si="1"/>
        <v>62.5</v>
      </c>
    </row>
    <row r="130" spans="1:6" x14ac:dyDescent="0.5">
      <c r="A130" s="64" t="s">
        <v>48</v>
      </c>
      <c r="B130" s="64" t="s">
        <v>87</v>
      </c>
      <c r="C130" s="2" t="s">
        <v>4</v>
      </c>
      <c r="D130" s="3">
        <v>142</v>
      </c>
      <c r="E130" s="3">
        <v>83</v>
      </c>
      <c r="F130" s="38">
        <f t="shared" si="1"/>
        <v>58.450704225352112</v>
      </c>
    </row>
    <row r="131" spans="1:6" x14ac:dyDescent="0.5">
      <c r="A131" s="64"/>
      <c r="B131" s="64"/>
      <c r="C131" s="6" t="s">
        <v>3</v>
      </c>
      <c r="D131" s="7">
        <v>1267</v>
      </c>
      <c r="E131" s="8">
        <v>991</v>
      </c>
      <c r="F131" s="38">
        <f t="shared" si="1"/>
        <v>78.216258879242304</v>
      </c>
    </row>
    <row r="132" spans="1:6" x14ac:dyDescent="0.5">
      <c r="A132" s="64"/>
      <c r="B132" s="64"/>
      <c r="C132" s="2" t="s">
        <v>5</v>
      </c>
      <c r="D132" s="3">
        <v>364</v>
      </c>
      <c r="E132" s="3">
        <v>222</v>
      </c>
      <c r="F132" s="38">
        <f t="shared" si="1"/>
        <v>60.989010989010993</v>
      </c>
    </row>
    <row r="133" spans="1:6" x14ac:dyDescent="0.5">
      <c r="A133" s="65" t="s">
        <v>49</v>
      </c>
      <c r="B133" s="64" t="s">
        <v>87</v>
      </c>
      <c r="C133" s="6" t="s">
        <v>4</v>
      </c>
      <c r="D133" s="8">
        <v>58</v>
      </c>
      <c r="E133" s="8">
        <v>39</v>
      </c>
      <c r="F133" s="38">
        <f t="shared" ref="F133:F196" si="2">E133/D133*100</f>
        <v>67.241379310344826</v>
      </c>
    </row>
    <row r="134" spans="1:6" x14ac:dyDescent="0.5">
      <c r="A134" s="65"/>
      <c r="B134" s="64"/>
      <c r="C134" s="2" t="s">
        <v>3</v>
      </c>
      <c r="D134" s="3">
        <v>725</v>
      </c>
      <c r="E134" s="3">
        <v>615</v>
      </c>
      <c r="F134" s="38">
        <f t="shared" si="2"/>
        <v>84.827586206896555</v>
      </c>
    </row>
    <row r="135" spans="1:6" x14ac:dyDescent="0.5">
      <c r="A135" s="65"/>
      <c r="B135" s="64"/>
      <c r="C135" s="6" t="s">
        <v>5</v>
      </c>
      <c r="D135" s="8">
        <v>104</v>
      </c>
      <c r="E135" s="8">
        <v>62</v>
      </c>
      <c r="F135" s="38">
        <f t="shared" si="2"/>
        <v>59.615384615384613</v>
      </c>
    </row>
    <row r="136" spans="1:6" x14ac:dyDescent="0.5">
      <c r="A136" s="64" t="s">
        <v>50</v>
      </c>
      <c r="B136" s="64" t="s">
        <v>87</v>
      </c>
      <c r="C136" s="2" t="s">
        <v>4</v>
      </c>
      <c r="D136" s="3">
        <v>44</v>
      </c>
      <c r="E136" s="3">
        <v>39</v>
      </c>
      <c r="F136" s="38">
        <f t="shared" si="2"/>
        <v>88.63636363636364</v>
      </c>
    </row>
    <row r="137" spans="1:6" x14ac:dyDescent="0.5">
      <c r="A137" s="64"/>
      <c r="B137" s="64"/>
      <c r="C137" s="6" t="s">
        <v>3</v>
      </c>
      <c r="D137" s="8">
        <v>981</v>
      </c>
      <c r="E137" s="8">
        <v>887</v>
      </c>
      <c r="F137" s="38">
        <f t="shared" si="2"/>
        <v>90.417940876656473</v>
      </c>
    </row>
    <row r="138" spans="1:6" x14ac:dyDescent="0.5">
      <c r="A138" s="64"/>
      <c r="B138" s="64"/>
      <c r="C138" s="2" t="s">
        <v>5</v>
      </c>
      <c r="D138" s="3">
        <v>85</v>
      </c>
      <c r="E138" s="3">
        <v>67</v>
      </c>
      <c r="F138" s="38">
        <f t="shared" si="2"/>
        <v>78.82352941176471</v>
      </c>
    </row>
    <row r="139" spans="1:6" x14ac:dyDescent="0.5">
      <c r="A139" s="65" t="s">
        <v>51</v>
      </c>
      <c r="B139" s="64" t="s">
        <v>87</v>
      </c>
      <c r="C139" s="2" t="s">
        <v>4</v>
      </c>
      <c r="D139" s="3">
        <v>50</v>
      </c>
      <c r="E139" s="3">
        <v>34</v>
      </c>
      <c r="F139" s="38">
        <f t="shared" si="2"/>
        <v>68</v>
      </c>
    </row>
    <row r="140" spans="1:6" x14ac:dyDescent="0.5">
      <c r="A140" s="65"/>
      <c r="B140" s="64"/>
      <c r="C140" s="6" t="s">
        <v>3</v>
      </c>
      <c r="D140" s="8">
        <v>831</v>
      </c>
      <c r="E140" s="8">
        <v>720</v>
      </c>
      <c r="F140" s="38">
        <f t="shared" si="2"/>
        <v>86.642599277978334</v>
      </c>
    </row>
    <row r="141" spans="1:6" x14ac:dyDescent="0.5">
      <c r="A141" s="65"/>
      <c r="B141" s="64"/>
      <c r="C141" s="2" t="s">
        <v>5</v>
      </c>
      <c r="D141" s="3">
        <v>23</v>
      </c>
      <c r="E141" s="3">
        <v>18</v>
      </c>
      <c r="F141" s="38">
        <f t="shared" si="2"/>
        <v>78.260869565217391</v>
      </c>
    </row>
    <row r="142" spans="1:6" x14ac:dyDescent="0.5">
      <c r="A142" s="64" t="s">
        <v>52</v>
      </c>
      <c r="B142" s="64" t="s">
        <v>87</v>
      </c>
      <c r="C142" s="2" t="s">
        <v>4</v>
      </c>
      <c r="D142" s="3">
        <v>24</v>
      </c>
      <c r="E142" s="3">
        <v>16</v>
      </c>
      <c r="F142" s="38">
        <f t="shared" si="2"/>
        <v>66.666666666666657</v>
      </c>
    </row>
    <row r="143" spans="1:6" x14ac:dyDescent="0.5">
      <c r="A143" s="64"/>
      <c r="B143" s="64"/>
      <c r="C143" s="6" t="s">
        <v>3</v>
      </c>
      <c r="D143" s="8">
        <v>322</v>
      </c>
      <c r="E143" s="8">
        <v>267</v>
      </c>
      <c r="F143" s="38">
        <f t="shared" si="2"/>
        <v>82.919254658385086</v>
      </c>
    </row>
    <row r="144" spans="1:6" x14ac:dyDescent="0.5">
      <c r="A144" s="64"/>
      <c r="B144" s="64"/>
      <c r="C144" s="2" t="s">
        <v>5</v>
      </c>
      <c r="D144" s="3">
        <v>13</v>
      </c>
      <c r="E144" s="3">
        <v>5</v>
      </c>
      <c r="F144" s="38">
        <f t="shared" si="2"/>
        <v>38.461538461538467</v>
      </c>
    </row>
    <row r="145" spans="1:6" x14ac:dyDescent="0.5">
      <c r="A145" s="65" t="s">
        <v>53</v>
      </c>
      <c r="B145" s="64" t="s">
        <v>87</v>
      </c>
      <c r="C145" s="2" t="s">
        <v>4</v>
      </c>
      <c r="D145" s="3">
        <v>33</v>
      </c>
      <c r="E145" s="3">
        <v>27</v>
      </c>
      <c r="F145" s="38">
        <f t="shared" si="2"/>
        <v>81.818181818181827</v>
      </c>
    </row>
    <row r="146" spans="1:6" x14ac:dyDescent="0.5">
      <c r="A146" s="65"/>
      <c r="B146" s="64"/>
      <c r="C146" s="6" t="s">
        <v>3</v>
      </c>
      <c r="D146" s="8">
        <v>326</v>
      </c>
      <c r="E146" s="8">
        <v>295</v>
      </c>
      <c r="F146" s="38">
        <f t="shared" si="2"/>
        <v>90.490797546012274</v>
      </c>
    </row>
    <row r="147" spans="1:6" x14ac:dyDescent="0.5">
      <c r="A147" s="65"/>
      <c r="B147" s="64"/>
      <c r="C147" s="2" t="s">
        <v>5</v>
      </c>
      <c r="D147" s="3">
        <v>52</v>
      </c>
      <c r="E147" s="3">
        <v>47</v>
      </c>
      <c r="F147" s="38">
        <f t="shared" si="2"/>
        <v>90.384615384615387</v>
      </c>
    </row>
    <row r="148" spans="1:6" x14ac:dyDescent="0.5">
      <c r="A148" s="64" t="s">
        <v>54</v>
      </c>
      <c r="B148" s="64" t="s">
        <v>87</v>
      </c>
      <c r="C148" s="6" t="s">
        <v>4</v>
      </c>
      <c r="D148" s="8">
        <v>48</v>
      </c>
      <c r="E148" s="8">
        <v>34</v>
      </c>
      <c r="F148" s="38">
        <f t="shared" si="2"/>
        <v>70.833333333333343</v>
      </c>
    </row>
    <row r="149" spans="1:6" x14ac:dyDescent="0.5">
      <c r="A149" s="64"/>
      <c r="B149" s="64"/>
      <c r="C149" s="2" t="s">
        <v>3</v>
      </c>
      <c r="D149" s="3">
        <v>661</v>
      </c>
      <c r="E149" s="3">
        <v>547</v>
      </c>
      <c r="F149" s="38">
        <f t="shared" si="2"/>
        <v>82.753403933434186</v>
      </c>
    </row>
    <row r="150" spans="1:6" x14ac:dyDescent="0.5">
      <c r="A150" s="64"/>
      <c r="B150" s="64"/>
      <c r="C150" s="6" t="s">
        <v>5</v>
      </c>
      <c r="D150" s="8">
        <v>75</v>
      </c>
      <c r="E150" s="8">
        <v>60</v>
      </c>
      <c r="F150" s="38">
        <f t="shared" si="2"/>
        <v>80</v>
      </c>
    </row>
    <row r="151" spans="1:6" x14ac:dyDescent="0.5">
      <c r="A151" s="65" t="s">
        <v>55</v>
      </c>
      <c r="B151" s="64" t="s">
        <v>87</v>
      </c>
      <c r="C151" s="2" t="s">
        <v>4</v>
      </c>
      <c r="D151" s="3">
        <v>20</v>
      </c>
      <c r="E151" s="3">
        <v>16</v>
      </c>
      <c r="F151" s="38">
        <f t="shared" si="2"/>
        <v>80</v>
      </c>
    </row>
    <row r="152" spans="1:6" x14ac:dyDescent="0.5">
      <c r="A152" s="65"/>
      <c r="B152" s="64"/>
      <c r="C152" s="6" t="s">
        <v>3</v>
      </c>
      <c r="D152" s="8">
        <v>307</v>
      </c>
      <c r="E152" s="8">
        <v>259</v>
      </c>
      <c r="F152" s="38">
        <f t="shared" si="2"/>
        <v>84.364820846905545</v>
      </c>
    </row>
    <row r="153" spans="1:6" x14ac:dyDescent="0.5">
      <c r="A153" s="65"/>
      <c r="B153" s="64"/>
      <c r="C153" s="2" t="s">
        <v>5</v>
      </c>
      <c r="D153" s="3">
        <v>37</v>
      </c>
      <c r="E153" s="3">
        <v>25</v>
      </c>
      <c r="F153" s="38">
        <f t="shared" si="2"/>
        <v>67.567567567567565</v>
      </c>
    </row>
    <row r="154" spans="1:6" x14ac:dyDescent="0.5">
      <c r="A154" s="64" t="s">
        <v>56</v>
      </c>
      <c r="B154" s="64" t="s">
        <v>87</v>
      </c>
      <c r="C154" s="2" t="s">
        <v>4</v>
      </c>
      <c r="D154" s="3">
        <v>46</v>
      </c>
      <c r="E154" s="3">
        <v>36</v>
      </c>
      <c r="F154" s="38">
        <f t="shared" si="2"/>
        <v>78.260869565217391</v>
      </c>
    </row>
    <row r="155" spans="1:6" x14ac:dyDescent="0.5">
      <c r="A155" s="64"/>
      <c r="B155" s="64"/>
      <c r="C155" s="6" t="s">
        <v>3</v>
      </c>
      <c r="D155" s="8">
        <v>267</v>
      </c>
      <c r="E155" s="8">
        <v>218</v>
      </c>
      <c r="F155" s="38">
        <f t="shared" si="2"/>
        <v>81.647940074906373</v>
      </c>
    </row>
    <row r="156" spans="1:6" x14ac:dyDescent="0.5">
      <c r="A156" s="64"/>
      <c r="B156" s="64"/>
      <c r="C156" s="2" t="s">
        <v>5</v>
      </c>
      <c r="D156" s="3">
        <v>51</v>
      </c>
      <c r="E156" s="3">
        <v>30</v>
      </c>
      <c r="F156" s="38">
        <f t="shared" si="2"/>
        <v>58.82352941176471</v>
      </c>
    </row>
    <row r="157" spans="1:6" x14ac:dyDescent="0.5">
      <c r="A157" s="65" t="s">
        <v>57</v>
      </c>
      <c r="B157" s="64" t="s">
        <v>87</v>
      </c>
      <c r="C157" s="6" t="s">
        <v>4</v>
      </c>
      <c r="D157" s="8">
        <v>38</v>
      </c>
      <c r="E157" s="8">
        <v>29</v>
      </c>
      <c r="F157" s="38">
        <f t="shared" si="2"/>
        <v>76.31578947368422</v>
      </c>
    </row>
    <row r="158" spans="1:6" x14ac:dyDescent="0.5">
      <c r="A158" s="65"/>
      <c r="B158" s="64"/>
      <c r="C158" s="2" t="s">
        <v>3</v>
      </c>
      <c r="D158" s="3">
        <v>461</v>
      </c>
      <c r="E158" s="3">
        <v>409</v>
      </c>
      <c r="F158" s="38">
        <f t="shared" si="2"/>
        <v>88.720173535791758</v>
      </c>
    </row>
    <row r="159" spans="1:6" x14ac:dyDescent="0.5">
      <c r="A159" s="65"/>
      <c r="B159" s="64"/>
      <c r="C159" s="6" t="s">
        <v>5</v>
      </c>
      <c r="D159" s="8">
        <v>30</v>
      </c>
      <c r="E159" s="8">
        <v>27</v>
      </c>
      <c r="F159" s="38">
        <f t="shared" si="2"/>
        <v>90</v>
      </c>
    </row>
    <row r="160" spans="1:6" x14ac:dyDescent="0.5">
      <c r="A160" s="64" t="s">
        <v>58</v>
      </c>
      <c r="B160" s="64" t="s">
        <v>87</v>
      </c>
      <c r="C160" s="2" t="s">
        <v>4</v>
      </c>
      <c r="D160" s="3">
        <v>23</v>
      </c>
      <c r="E160" s="3">
        <v>15</v>
      </c>
      <c r="F160" s="38">
        <f t="shared" si="2"/>
        <v>65.217391304347828</v>
      </c>
    </row>
    <row r="161" spans="1:6" x14ac:dyDescent="0.5">
      <c r="A161" s="64"/>
      <c r="B161" s="64"/>
      <c r="C161" s="6" t="s">
        <v>3</v>
      </c>
      <c r="D161" s="8">
        <v>128</v>
      </c>
      <c r="E161" s="8">
        <v>111</v>
      </c>
      <c r="F161" s="38">
        <f t="shared" si="2"/>
        <v>86.71875</v>
      </c>
    </row>
    <row r="162" spans="1:6" x14ac:dyDescent="0.5">
      <c r="A162" s="64"/>
      <c r="B162" s="64"/>
      <c r="C162" s="2" t="s">
        <v>5</v>
      </c>
      <c r="D162" s="3">
        <v>79</v>
      </c>
      <c r="E162" s="3">
        <v>58</v>
      </c>
      <c r="F162" s="38">
        <f t="shared" si="2"/>
        <v>73.417721518987349</v>
      </c>
    </row>
    <row r="163" spans="1:6" x14ac:dyDescent="0.5">
      <c r="A163" s="65" t="s">
        <v>59</v>
      </c>
      <c r="B163" s="64" t="s">
        <v>87</v>
      </c>
      <c r="C163" s="6" t="s">
        <v>4</v>
      </c>
      <c r="D163" s="8">
        <v>121</v>
      </c>
      <c r="E163" s="8">
        <v>92</v>
      </c>
      <c r="F163" s="38">
        <f t="shared" si="2"/>
        <v>76.033057851239676</v>
      </c>
    </row>
    <row r="164" spans="1:6" x14ac:dyDescent="0.5">
      <c r="A164" s="65"/>
      <c r="B164" s="64"/>
      <c r="C164" s="2" t="s">
        <v>3</v>
      </c>
      <c r="D164" s="9">
        <v>1429</v>
      </c>
      <c r="E164" s="9">
        <v>1261</v>
      </c>
      <c r="F164" s="38">
        <f t="shared" si="2"/>
        <v>88.243526941917423</v>
      </c>
    </row>
    <row r="165" spans="1:6" x14ac:dyDescent="0.5">
      <c r="A165" s="65"/>
      <c r="B165" s="64"/>
      <c r="C165" s="6" t="s">
        <v>5</v>
      </c>
      <c r="D165" s="8">
        <v>242</v>
      </c>
      <c r="E165" s="8">
        <v>191</v>
      </c>
      <c r="F165" s="38">
        <f t="shared" si="2"/>
        <v>78.925619834710744</v>
      </c>
    </row>
    <row r="166" spans="1:6" x14ac:dyDescent="0.5">
      <c r="A166" s="64" t="s">
        <v>60</v>
      </c>
      <c r="B166" s="64" t="s">
        <v>87</v>
      </c>
      <c r="C166" s="2" t="s">
        <v>4</v>
      </c>
      <c r="D166" s="3">
        <v>88</v>
      </c>
      <c r="E166" s="3">
        <v>67</v>
      </c>
      <c r="F166" s="38">
        <f t="shared" si="2"/>
        <v>76.13636363636364</v>
      </c>
    </row>
    <row r="167" spans="1:6" x14ac:dyDescent="0.5">
      <c r="A167" s="64"/>
      <c r="B167" s="64"/>
      <c r="C167" s="6" t="s">
        <v>3</v>
      </c>
      <c r="D167" s="8">
        <v>973</v>
      </c>
      <c r="E167" s="8">
        <v>863</v>
      </c>
      <c r="F167" s="38">
        <f t="shared" si="2"/>
        <v>88.694758478931149</v>
      </c>
    </row>
    <row r="168" spans="1:6" x14ac:dyDescent="0.5">
      <c r="A168" s="64"/>
      <c r="B168" s="64"/>
      <c r="C168" s="2" t="s">
        <v>5</v>
      </c>
      <c r="D168" s="3">
        <v>152</v>
      </c>
      <c r="E168" s="3">
        <v>102</v>
      </c>
      <c r="F168" s="38">
        <f t="shared" si="2"/>
        <v>67.10526315789474</v>
      </c>
    </row>
    <row r="169" spans="1:6" x14ac:dyDescent="0.5">
      <c r="A169" s="65" t="s">
        <v>61</v>
      </c>
      <c r="B169" s="64" t="s">
        <v>87</v>
      </c>
      <c r="C169" s="6" t="s">
        <v>4</v>
      </c>
      <c r="D169" s="8">
        <v>88</v>
      </c>
      <c r="E169" s="8">
        <v>61</v>
      </c>
      <c r="F169" s="38">
        <f t="shared" si="2"/>
        <v>69.318181818181827</v>
      </c>
    </row>
    <row r="170" spans="1:6" x14ac:dyDescent="0.5">
      <c r="A170" s="65"/>
      <c r="B170" s="64"/>
      <c r="C170" s="2" t="s">
        <v>3</v>
      </c>
      <c r="D170" s="9">
        <v>1235</v>
      </c>
      <c r="E170" s="9">
        <v>1029</v>
      </c>
      <c r="F170" s="38">
        <f t="shared" si="2"/>
        <v>83.319838056680169</v>
      </c>
    </row>
    <row r="171" spans="1:6" x14ac:dyDescent="0.5">
      <c r="A171" s="65"/>
      <c r="B171" s="64"/>
      <c r="C171" s="6" t="s">
        <v>5</v>
      </c>
      <c r="D171" s="8">
        <v>189</v>
      </c>
      <c r="E171" s="8">
        <v>115</v>
      </c>
      <c r="F171" s="38">
        <f t="shared" si="2"/>
        <v>60.846560846560848</v>
      </c>
    </row>
    <row r="172" spans="1:6" x14ac:dyDescent="0.5">
      <c r="A172" s="64" t="s">
        <v>62</v>
      </c>
      <c r="B172" s="64" t="s">
        <v>87</v>
      </c>
      <c r="C172" s="2" t="s">
        <v>4</v>
      </c>
      <c r="D172" s="3">
        <v>56</v>
      </c>
      <c r="E172" s="3">
        <v>38</v>
      </c>
      <c r="F172" s="38">
        <f t="shared" si="2"/>
        <v>67.857142857142861</v>
      </c>
    </row>
    <row r="173" spans="1:6" x14ac:dyDescent="0.5">
      <c r="A173" s="64"/>
      <c r="B173" s="64"/>
      <c r="C173" s="6" t="s">
        <v>3</v>
      </c>
      <c r="D173" s="8">
        <v>696</v>
      </c>
      <c r="E173" s="8">
        <v>601</v>
      </c>
      <c r="F173" s="38">
        <f t="shared" si="2"/>
        <v>86.350574712643677</v>
      </c>
    </row>
    <row r="174" spans="1:6" x14ac:dyDescent="0.5">
      <c r="A174" s="64"/>
      <c r="B174" s="64"/>
      <c r="C174" s="2" t="s">
        <v>5</v>
      </c>
      <c r="D174" s="3">
        <v>159</v>
      </c>
      <c r="E174" s="3">
        <v>114</v>
      </c>
      <c r="F174" s="38">
        <f t="shared" si="2"/>
        <v>71.698113207547166</v>
      </c>
    </row>
    <row r="175" spans="1:6" x14ac:dyDescent="0.5">
      <c r="A175" s="65" t="s">
        <v>63</v>
      </c>
      <c r="B175" s="64" t="s">
        <v>87</v>
      </c>
      <c r="C175" s="6" t="s">
        <v>4</v>
      </c>
      <c r="D175" s="8">
        <v>84</v>
      </c>
      <c r="E175" s="8">
        <v>67</v>
      </c>
      <c r="F175" s="38">
        <f t="shared" si="2"/>
        <v>79.761904761904773</v>
      </c>
    </row>
    <row r="176" spans="1:6" x14ac:dyDescent="0.5">
      <c r="A176" s="65"/>
      <c r="B176" s="64"/>
      <c r="C176" s="2" t="s">
        <v>3</v>
      </c>
      <c r="D176" s="9">
        <v>1135</v>
      </c>
      <c r="E176" s="9">
        <v>1012</v>
      </c>
      <c r="F176" s="38">
        <f t="shared" si="2"/>
        <v>89.162995594713664</v>
      </c>
    </row>
    <row r="177" spans="1:6" x14ac:dyDescent="0.5">
      <c r="A177" s="65"/>
      <c r="B177" s="64"/>
      <c r="C177" s="6" t="s">
        <v>5</v>
      </c>
      <c r="D177" s="8">
        <v>50</v>
      </c>
      <c r="E177" s="8">
        <v>35</v>
      </c>
      <c r="F177" s="38">
        <f t="shared" si="2"/>
        <v>70</v>
      </c>
    </row>
    <row r="178" spans="1:6" x14ac:dyDescent="0.5">
      <c r="A178" s="64" t="s">
        <v>64</v>
      </c>
      <c r="B178" s="64" t="s">
        <v>87</v>
      </c>
      <c r="C178" s="2" t="s">
        <v>4</v>
      </c>
      <c r="D178" s="3">
        <v>80</v>
      </c>
      <c r="E178" s="3">
        <v>57</v>
      </c>
      <c r="F178" s="38">
        <f t="shared" si="2"/>
        <v>71.25</v>
      </c>
    </row>
    <row r="179" spans="1:6" x14ac:dyDescent="0.5">
      <c r="A179" s="64"/>
      <c r="B179" s="64"/>
      <c r="C179" s="6" t="s">
        <v>3</v>
      </c>
      <c r="D179" s="7">
        <v>1100</v>
      </c>
      <c r="E179" s="8">
        <v>910</v>
      </c>
      <c r="F179" s="38">
        <f t="shared" si="2"/>
        <v>82.727272727272734</v>
      </c>
    </row>
    <row r="180" spans="1:6" x14ac:dyDescent="0.5">
      <c r="A180" s="64"/>
      <c r="B180" s="64"/>
      <c r="C180" s="2" t="s">
        <v>5</v>
      </c>
      <c r="D180" s="3">
        <v>234</v>
      </c>
      <c r="E180" s="3">
        <v>153</v>
      </c>
      <c r="F180" s="38">
        <f t="shared" si="2"/>
        <v>65.384615384615387</v>
      </c>
    </row>
    <row r="181" spans="1:6" x14ac:dyDescent="0.5">
      <c r="A181" s="65" t="s">
        <v>65</v>
      </c>
      <c r="B181" s="64" t="s">
        <v>87</v>
      </c>
      <c r="C181" s="6" t="s">
        <v>4</v>
      </c>
      <c r="D181" s="8">
        <v>7</v>
      </c>
      <c r="E181" s="8">
        <v>3</v>
      </c>
      <c r="F181" s="38">
        <f t="shared" si="2"/>
        <v>42.857142857142854</v>
      </c>
    </row>
    <row r="182" spans="1:6" x14ac:dyDescent="0.5">
      <c r="A182" s="65"/>
      <c r="B182" s="64"/>
      <c r="C182" s="2" t="s">
        <v>3</v>
      </c>
      <c r="D182" s="3">
        <v>125</v>
      </c>
      <c r="E182" s="3">
        <v>114</v>
      </c>
      <c r="F182" s="38">
        <f t="shared" si="2"/>
        <v>91.2</v>
      </c>
    </row>
    <row r="183" spans="1:6" x14ac:dyDescent="0.5">
      <c r="A183" s="65"/>
      <c r="B183" s="64"/>
      <c r="C183" s="6" t="s">
        <v>5</v>
      </c>
      <c r="D183" s="8">
        <v>23</v>
      </c>
      <c r="E183" s="8">
        <v>21</v>
      </c>
      <c r="F183" s="38">
        <f t="shared" si="2"/>
        <v>91.304347826086953</v>
      </c>
    </row>
    <row r="184" spans="1:6" x14ac:dyDescent="0.5">
      <c r="A184" s="64" t="s">
        <v>66</v>
      </c>
      <c r="B184" s="64" t="s">
        <v>87</v>
      </c>
      <c r="C184" s="2" t="s">
        <v>4</v>
      </c>
      <c r="D184" s="8">
        <v>11</v>
      </c>
      <c r="E184" s="8">
        <v>5</v>
      </c>
      <c r="F184" s="38">
        <f t="shared" si="2"/>
        <v>45.454545454545453</v>
      </c>
    </row>
    <row r="185" spans="1:6" x14ac:dyDescent="0.5">
      <c r="A185" s="64"/>
      <c r="B185" s="64"/>
      <c r="C185" s="6" t="s">
        <v>3</v>
      </c>
      <c r="D185" s="3">
        <v>95</v>
      </c>
      <c r="E185" s="3">
        <v>80</v>
      </c>
      <c r="F185" s="38">
        <f t="shared" si="2"/>
        <v>84.210526315789465</v>
      </c>
    </row>
    <row r="186" spans="1:6" x14ac:dyDescent="0.5">
      <c r="A186" s="64"/>
      <c r="B186" s="64"/>
      <c r="C186" s="2" t="s">
        <v>5</v>
      </c>
      <c r="D186" s="8">
        <v>71</v>
      </c>
      <c r="E186" s="8">
        <v>56</v>
      </c>
      <c r="F186" s="38">
        <f t="shared" si="2"/>
        <v>78.873239436619713</v>
      </c>
    </row>
    <row r="187" spans="1:6" x14ac:dyDescent="0.5">
      <c r="A187" s="65" t="s">
        <v>67</v>
      </c>
      <c r="B187" s="64" t="s">
        <v>87</v>
      </c>
      <c r="C187" s="2" t="s">
        <v>4</v>
      </c>
      <c r="D187" s="8">
        <v>13</v>
      </c>
      <c r="E187" s="8">
        <v>12</v>
      </c>
      <c r="F187" s="38">
        <f t="shared" si="2"/>
        <v>92.307692307692307</v>
      </c>
    </row>
    <row r="188" spans="1:6" x14ac:dyDescent="0.5">
      <c r="A188" s="65"/>
      <c r="B188" s="64"/>
      <c r="C188" s="6" t="s">
        <v>3</v>
      </c>
      <c r="D188" s="3">
        <v>185</v>
      </c>
      <c r="E188" s="3">
        <v>169</v>
      </c>
      <c r="F188" s="38">
        <f t="shared" si="2"/>
        <v>91.351351351351354</v>
      </c>
    </row>
    <row r="189" spans="1:6" x14ac:dyDescent="0.5">
      <c r="A189" s="65"/>
      <c r="B189" s="64"/>
      <c r="C189" s="2" t="s">
        <v>5</v>
      </c>
      <c r="D189" s="8">
        <v>23</v>
      </c>
      <c r="E189" s="8">
        <v>13</v>
      </c>
      <c r="F189" s="38">
        <f t="shared" si="2"/>
        <v>56.521739130434781</v>
      </c>
    </row>
    <row r="190" spans="1:6" x14ac:dyDescent="0.5">
      <c r="A190" s="64" t="s">
        <v>68</v>
      </c>
      <c r="B190" s="64" t="s">
        <v>87</v>
      </c>
      <c r="C190" s="6" t="s">
        <v>4</v>
      </c>
      <c r="D190" s="3">
        <v>122</v>
      </c>
      <c r="E190" s="3">
        <v>62</v>
      </c>
      <c r="F190" s="38">
        <f t="shared" si="2"/>
        <v>50.819672131147541</v>
      </c>
    </row>
    <row r="191" spans="1:6" x14ac:dyDescent="0.5">
      <c r="A191" s="64"/>
      <c r="B191" s="64"/>
      <c r="C191" s="2" t="s">
        <v>3</v>
      </c>
      <c r="D191" s="8">
        <v>670</v>
      </c>
      <c r="E191" s="8">
        <v>560</v>
      </c>
      <c r="F191" s="38">
        <f t="shared" si="2"/>
        <v>83.582089552238799</v>
      </c>
    </row>
    <row r="192" spans="1:6" x14ac:dyDescent="0.5">
      <c r="A192" s="64"/>
      <c r="B192" s="64"/>
      <c r="C192" s="6" t="s">
        <v>5</v>
      </c>
      <c r="D192" s="3">
        <v>158</v>
      </c>
      <c r="E192" s="3">
        <v>87</v>
      </c>
      <c r="F192" s="38">
        <f t="shared" si="2"/>
        <v>55.063291139240512</v>
      </c>
    </row>
    <row r="193" spans="1:6" x14ac:dyDescent="0.5">
      <c r="A193" s="65" t="s">
        <v>69</v>
      </c>
      <c r="B193" s="64" t="s">
        <v>87</v>
      </c>
      <c r="C193" s="2" t="s">
        <v>4</v>
      </c>
      <c r="D193" s="8">
        <v>36</v>
      </c>
      <c r="E193" s="8">
        <v>24</v>
      </c>
      <c r="F193" s="38">
        <f t="shared" si="2"/>
        <v>66.666666666666657</v>
      </c>
    </row>
    <row r="194" spans="1:6" x14ac:dyDescent="0.5">
      <c r="A194" s="65"/>
      <c r="B194" s="64"/>
      <c r="C194" s="6" t="s">
        <v>3</v>
      </c>
      <c r="D194" s="3">
        <v>242</v>
      </c>
      <c r="E194" s="3">
        <v>215</v>
      </c>
      <c r="F194" s="38">
        <f t="shared" si="2"/>
        <v>88.84297520661157</v>
      </c>
    </row>
    <row r="195" spans="1:6" x14ac:dyDescent="0.5">
      <c r="A195" s="65"/>
      <c r="B195" s="64"/>
      <c r="C195" s="2" t="s">
        <v>5</v>
      </c>
      <c r="D195" s="8">
        <v>21</v>
      </c>
      <c r="E195" s="8">
        <v>14</v>
      </c>
      <c r="F195" s="38">
        <f t="shared" si="2"/>
        <v>66.666666666666657</v>
      </c>
    </row>
    <row r="196" spans="1:6" x14ac:dyDescent="0.5">
      <c r="A196" s="64" t="s">
        <v>70</v>
      </c>
      <c r="B196" s="64" t="s">
        <v>87</v>
      </c>
      <c r="C196" s="6" t="s">
        <v>4</v>
      </c>
      <c r="D196" s="3">
        <v>13</v>
      </c>
      <c r="E196" s="3">
        <v>9</v>
      </c>
      <c r="F196" s="38">
        <f t="shared" si="2"/>
        <v>69.230769230769226</v>
      </c>
    </row>
    <row r="197" spans="1:6" x14ac:dyDescent="0.5">
      <c r="A197" s="64"/>
      <c r="B197" s="64"/>
      <c r="C197" s="2" t="s">
        <v>3</v>
      </c>
      <c r="D197" s="8">
        <v>132</v>
      </c>
      <c r="E197" s="8">
        <v>121</v>
      </c>
      <c r="F197" s="38">
        <f t="shared" ref="F197:F235" si="3">E197/D197*100</f>
        <v>91.666666666666657</v>
      </c>
    </row>
    <row r="198" spans="1:6" x14ac:dyDescent="0.5">
      <c r="A198" s="64"/>
      <c r="B198" s="64"/>
      <c r="C198" s="6" t="s">
        <v>5</v>
      </c>
      <c r="D198" s="3">
        <v>15</v>
      </c>
      <c r="E198" s="3">
        <v>12</v>
      </c>
      <c r="F198" s="38">
        <f t="shared" si="3"/>
        <v>80</v>
      </c>
    </row>
    <row r="199" spans="1:6" x14ac:dyDescent="0.5">
      <c r="A199" s="65" t="s">
        <v>71</v>
      </c>
      <c r="B199" s="64" t="s">
        <v>87</v>
      </c>
      <c r="C199" s="6" t="s">
        <v>4</v>
      </c>
      <c r="D199" s="8">
        <v>104</v>
      </c>
      <c r="E199" s="8">
        <v>74</v>
      </c>
      <c r="F199" s="38">
        <f t="shared" si="3"/>
        <v>71.15384615384616</v>
      </c>
    </row>
    <row r="200" spans="1:6" x14ac:dyDescent="0.5">
      <c r="A200" s="65"/>
      <c r="B200" s="64"/>
      <c r="C200" s="2" t="s">
        <v>3</v>
      </c>
      <c r="D200" s="3">
        <v>436</v>
      </c>
      <c r="E200" s="3">
        <v>346</v>
      </c>
      <c r="F200" s="38">
        <f t="shared" si="3"/>
        <v>79.357798165137609</v>
      </c>
    </row>
    <row r="201" spans="1:6" x14ac:dyDescent="0.5">
      <c r="A201" s="65"/>
      <c r="B201" s="64"/>
      <c r="C201" s="6" t="s">
        <v>5</v>
      </c>
      <c r="D201" s="8">
        <v>31</v>
      </c>
      <c r="E201" s="8">
        <v>13</v>
      </c>
      <c r="F201" s="38">
        <f t="shared" si="3"/>
        <v>41.935483870967744</v>
      </c>
    </row>
    <row r="202" spans="1:6" x14ac:dyDescent="0.5">
      <c r="A202" s="64" t="s">
        <v>72</v>
      </c>
      <c r="B202" s="64" t="s">
        <v>87</v>
      </c>
      <c r="C202" s="2" t="s">
        <v>4</v>
      </c>
      <c r="D202" s="3">
        <v>98</v>
      </c>
      <c r="E202" s="3">
        <v>65</v>
      </c>
      <c r="F202" s="38">
        <f t="shared" si="3"/>
        <v>66.326530612244895</v>
      </c>
    </row>
    <row r="203" spans="1:6" x14ac:dyDescent="0.5">
      <c r="A203" s="64"/>
      <c r="B203" s="64"/>
      <c r="C203" s="6" t="s">
        <v>3</v>
      </c>
      <c r="D203" s="8">
        <v>602</v>
      </c>
      <c r="E203" s="8">
        <v>521</v>
      </c>
      <c r="F203" s="38">
        <f t="shared" si="3"/>
        <v>86.54485049833886</v>
      </c>
    </row>
    <row r="204" spans="1:6" x14ac:dyDescent="0.5">
      <c r="A204" s="64"/>
      <c r="B204" s="64"/>
      <c r="C204" s="2" t="s">
        <v>5</v>
      </c>
      <c r="D204" s="3">
        <v>189</v>
      </c>
      <c r="E204" s="3">
        <v>152</v>
      </c>
      <c r="F204" s="38">
        <f t="shared" si="3"/>
        <v>80.423280423280417</v>
      </c>
    </row>
    <row r="205" spans="1:6" x14ac:dyDescent="0.5">
      <c r="A205" s="65" t="s">
        <v>73</v>
      </c>
      <c r="B205" s="64" t="s">
        <v>87</v>
      </c>
      <c r="C205" s="6" t="s">
        <v>4</v>
      </c>
      <c r="D205" s="8">
        <v>24</v>
      </c>
      <c r="E205" s="8">
        <v>16</v>
      </c>
      <c r="F205" s="38">
        <f t="shared" si="3"/>
        <v>66.666666666666657</v>
      </c>
    </row>
    <row r="206" spans="1:6" x14ac:dyDescent="0.5">
      <c r="A206" s="65"/>
      <c r="B206" s="64"/>
      <c r="C206" s="2" t="s">
        <v>3</v>
      </c>
      <c r="D206" s="3">
        <v>185</v>
      </c>
      <c r="E206" s="3">
        <v>162</v>
      </c>
      <c r="F206" s="38">
        <f t="shared" si="3"/>
        <v>87.567567567567579</v>
      </c>
    </row>
    <row r="207" spans="1:6" x14ac:dyDescent="0.5">
      <c r="A207" s="65"/>
      <c r="B207" s="64"/>
      <c r="C207" s="6" t="s">
        <v>5</v>
      </c>
      <c r="D207" s="8">
        <v>8</v>
      </c>
      <c r="E207" s="8">
        <v>3</v>
      </c>
      <c r="F207" s="38">
        <f t="shared" si="3"/>
        <v>37.5</v>
      </c>
    </row>
    <row r="208" spans="1:6" x14ac:dyDescent="0.5">
      <c r="A208" s="64" t="s">
        <v>74</v>
      </c>
      <c r="B208" s="64" t="s">
        <v>87</v>
      </c>
      <c r="C208" s="6" t="s">
        <v>4</v>
      </c>
      <c r="D208" s="8">
        <v>32</v>
      </c>
      <c r="E208" s="8">
        <v>23</v>
      </c>
      <c r="F208" s="38">
        <f t="shared" si="3"/>
        <v>71.875</v>
      </c>
    </row>
    <row r="209" spans="1:6" x14ac:dyDescent="0.5">
      <c r="A209" s="64"/>
      <c r="B209" s="64"/>
      <c r="C209" s="2" t="s">
        <v>3</v>
      </c>
      <c r="D209" s="3">
        <v>293</v>
      </c>
      <c r="E209" s="3">
        <v>262</v>
      </c>
      <c r="F209" s="38">
        <f t="shared" si="3"/>
        <v>89.419795221843003</v>
      </c>
    </row>
    <row r="210" spans="1:6" x14ac:dyDescent="0.5">
      <c r="A210" s="64"/>
      <c r="B210" s="64"/>
      <c r="C210" s="6" t="s">
        <v>5</v>
      </c>
      <c r="D210" s="8">
        <v>27</v>
      </c>
      <c r="E210" s="8">
        <v>19</v>
      </c>
      <c r="F210" s="38">
        <f t="shared" si="3"/>
        <v>70.370370370370367</v>
      </c>
    </row>
    <row r="211" spans="1:6" x14ac:dyDescent="0.5">
      <c r="A211" s="65" t="s">
        <v>75</v>
      </c>
      <c r="B211" s="64" t="s">
        <v>87</v>
      </c>
      <c r="C211" s="2" t="s">
        <v>4</v>
      </c>
      <c r="D211" s="3">
        <v>62</v>
      </c>
      <c r="E211" s="3">
        <v>45</v>
      </c>
      <c r="F211" s="38">
        <f t="shared" si="3"/>
        <v>72.58064516129032</v>
      </c>
    </row>
    <row r="212" spans="1:6" x14ac:dyDescent="0.5">
      <c r="A212" s="65"/>
      <c r="B212" s="64"/>
      <c r="C212" s="6" t="s">
        <v>3</v>
      </c>
      <c r="D212" s="8">
        <v>443</v>
      </c>
      <c r="E212" s="8">
        <v>389</v>
      </c>
      <c r="F212" s="38">
        <f t="shared" si="3"/>
        <v>87.810383747178335</v>
      </c>
    </row>
    <row r="213" spans="1:6" x14ac:dyDescent="0.5">
      <c r="A213" s="65"/>
      <c r="B213" s="64"/>
      <c r="C213" s="2" t="s">
        <v>5</v>
      </c>
      <c r="D213" s="3">
        <v>200</v>
      </c>
      <c r="E213" s="3">
        <v>153</v>
      </c>
      <c r="F213" s="38">
        <f t="shared" si="3"/>
        <v>76.5</v>
      </c>
    </row>
    <row r="214" spans="1:6" x14ac:dyDescent="0.5">
      <c r="A214" s="64" t="s">
        <v>76</v>
      </c>
      <c r="B214" s="64" t="s">
        <v>87</v>
      </c>
      <c r="C214" s="6" t="s">
        <v>4</v>
      </c>
      <c r="D214" s="8">
        <v>23</v>
      </c>
      <c r="E214" s="8">
        <v>17</v>
      </c>
      <c r="F214" s="38">
        <f t="shared" si="3"/>
        <v>73.91304347826086</v>
      </c>
    </row>
    <row r="215" spans="1:6" x14ac:dyDescent="0.5">
      <c r="A215" s="64"/>
      <c r="B215" s="64"/>
      <c r="C215" s="2" t="s">
        <v>3</v>
      </c>
      <c r="D215" s="3">
        <v>127</v>
      </c>
      <c r="E215" s="3">
        <v>106</v>
      </c>
      <c r="F215" s="38">
        <f t="shared" si="3"/>
        <v>83.464566929133852</v>
      </c>
    </row>
    <row r="216" spans="1:6" x14ac:dyDescent="0.5">
      <c r="A216" s="64"/>
      <c r="B216" s="64"/>
      <c r="C216" s="6" t="s">
        <v>5</v>
      </c>
      <c r="D216" s="8">
        <v>13</v>
      </c>
      <c r="E216" s="8">
        <v>11</v>
      </c>
      <c r="F216" s="38">
        <f t="shared" si="3"/>
        <v>84.615384615384613</v>
      </c>
    </row>
    <row r="217" spans="1:6" x14ac:dyDescent="0.5">
      <c r="A217" s="65" t="s">
        <v>77</v>
      </c>
      <c r="B217" s="64" t="s">
        <v>87</v>
      </c>
      <c r="C217" s="6" t="s">
        <v>4</v>
      </c>
      <c r="D217" s="8">
        <v>22</v>
      </c>
      <c r="E217" s="8">
        <v>14</v>
      </c>
      <c r="F217" s="38">
        <f t="shared" si="3"/>
        <v>63.636363636363633</v>
      </c>
    </row>
    <row r="218" spans="1:6" x14ac:dyDescent="0.5">
      <c r="A218" s="65"/>
      <c r="B218" s="64"/>
      <c r="C218" s="2" t="s">
        <v>3</v>
      </c>
      <c r="D218" s="3">
        <v>291</v>
      </c>
      <c r="E218" s="3">
        <v>257</v>
      </c>
      <c r="F218" s="38">
        <f t="shared" si="3"/>
        <v>88.31615120274914</v>
      </c>
    </row>
    <row r="219" spans="1:6" x14ac:dyDescent="0.5">
      <c r="A219" s="65"/>
      <c r="B219" s="64"/>
      <c r="C219" s="6" t="s">
        <v>5</v>
      </c>
      <c r="D219" s="8">
        <v>7</v>
      </c>
      <c r="E219" s="8">
        <v>5</v>
      </c>
      <c r="F219" s="38">
        <f t="shared" si="3"/>
        <v>71.428571428571431</v>
      </c>
    </row>
    <row r="220" spans="1:6" x14ac:dyDescent="0.5">
      <c r="A220" s="64" t="s">
        <v>78</v>
      </c>
      <c r="B220" s="64" t="s">
        <v>87</v>
      </c>
      <c r="C220" s="6" t="s">
        <v>4</v>
      </c>
      <c r="D220" s="8">
        <v>31</v>
      </c>
      <c r="E220" s="8">
        <v>20</v>
      </c>
      <c r="F220" s="38">
        <f t="shared" si="3"/>
        <v>64.516129032258064</v>
      </c>
    </row>
    <row r="221" spans="1:6" x14ac:dyDescent="0.5">
      <c r="A221" s="64"/>
      <c r="B221" s="64"/>
      <c r="C221" s="2" t="s">
        <v>3</v>
      </c>
      <c r="D221" s="3">
        <v>259</v>
      </c>
      <c r="E221" s="3">
        <v>220</v>
      </c>
      <c r="F221" s="38">
        <f t="shared" si="3"/>
        <v>84.942084942084932</v>
      </c>
    </row>
    <row r="222" spans="1:6" x14ac:dyDescent="0.5">
      <c r="A222" s="64"/>
      <c r="B222" s="64"/>
      <c r="C222" s="6" t="s">
        <v>5</v>
      </c>
      <c r="D222" s="8">
        <v>10</v>
      </c>
      <c r="E222" s="8">
        <v>6</v>
      </c>
      <c r="F222" s="38">
        <f t="shared" si="3"/>
        <v>60</v>
      </c>
    </row>
    <row r="223" spans="1:6" x14ac:dyDescent="0.5">
      <c r="A223" s="65" t="s">
        <v>79</v>
      </c>
      <c r="B223" s="64" t="s">
        <v>87</v>
      </c>
      <c r="C223" s="2" t="s">
        <v>4</v>
      </c>
      <c r="D223" s="3">
        <v>26</v>
      </c>
      <c r="E223" s="3">
        <v>15</v>
      </c>
      <c r="F223" s="38">
        <f t="shared" si="3"/>
        <v>57.692307692307686</v>
      </c>
    </row>
    <row r="224" spans="1:6" x14ac:dyDescent="0.5">
      <c r="A224" s="65"/>
      <c r="B224" s="64"/>
      <c r="C224" s="6" t="s">
        <v>3</v>
      </c>
      <c r="D224" s="8">
        <v>411</v>
      </c>
      <c r="E224" s="8">
        <v>350</v>
      </c>
      <c r="F224" s="38">
        <f t="shared" si="3"/>
        <v>85.15815085158151</v>
      </c>
    </row>
    <row r="225" spans="1:8" x14ac:dyDescent="0.5">
      <c r="A225" s="65"/>
      <c r="B225" s="64"/>
      <c r="C225" s="2" t="s">
        <v>5</v>
      </c>
      <c r="D225" s="3">
        <v>28</v>
      </c>
      <c r="E225" s="3">
        <v>8</v>
      </c>
      <c r="F225" s="38">
        <f t="shared" si="3"/>
        <v>28.571428571428569</v>
      </c>
    </row>
    <row r="226" spans="1:8" x14ac:dyDescent="0.5">
      <c r="A226" s="64" t="s">
        <v>80</v>
      </c>
      <c r="B226" s="64" t="s">
        <v>87</v>
      </c>
      <c r="C226" s="6" t="s">
        <v>4</v>
      </c>
      <c r="D226" s="8">
        <v>16</v>
      </c>
      <c r="E226" s="8">
        <v>15</v>
      </c>
      <c r="F226" s="38">
        <f t="shared" si="3"/>
        <v>93.75</v>
      </c>
    </row>
    <row r="227" spans="1:8" x14ac:dyDescent="0.5">
      <c r="A227" s="64"/>
      <c r="B227" s="64"/>
      <c r="C227" s="2" t="s">
        <v>3</v>
      </c>
      <c r="D227" s="3">
        <v>255</v>
      </c>
      <c r="E227" s="3">
        <v>241</v>
      </c>
      <c r="F227" s="38">
        <f t="shared" si="3"/>
        <v>94.509803921568619</v>
      </c>
    </row>
    <row r="228" spans="1:8" x14ac:dyDescent="0.5">
      <c r="A228" s="64"/>
      <c r="B228" s="64"/>
      <c r="C228" s="6" t="s">
        <v>5</v>
      </c>
      <c r="D228" s="8">
        <v>15</v>
      </c>
      <c r="E228" s="8">
        <v>8</v>
      </c>
      <c r="F228" s="38">
        <f t="shared" si="3"/>
        <v>53.333333333333336</v>
      </c>
    </row>
    <row r="229" spans="1:8" x14ac:dyDescent="0.5">
      <c r="A229" s="65" t="s">
        <v>81</v>
      </c>
      <c r="B229" s="64" t="s">
        <v>87</v>
      </c>
      <c r="C229" s="2" t="s">
        <v>4</v>
      </c>
      <c r="D229" s="3">
        <v>28</v>
      </c>
      <c r="E229" s="3">
        <v>25</v>
      </c>
      <c r="F229" s="38">
        <f t="shared" si="3"/>
        <v>89.285714285714292</v>
      </c>
    </row>
    <row r="230" spans="1:8" x14ac:dyDescent="0.5">
      <c r="A230" s="65"/>
      <c r="B230" s="64"/>
      <c r="C230" s="6" t="s">
        <v>3</v>
      </c>
      <c r="D230" s="8">
        <v>316</v>
      </c>
      <c r="E230" s="8">
        <v>292</v>
      </c>
      <c r="F230" s="38">
        <f t="shared" si="3"/>
        <v>92.405063291139243</v>
      </c>
    </row>
    <row r="231" spans="1:8" x14ac:dyDescent="0.5">
      <c r="A231" s="65"/>
      <c r="B231" s="64"/>
      <c r="C231" s="2" t="s">
        <v>5</v>
      </c>
      <c r="D231" s="3">
        <v>166</v>
      </c>
      <c r="E231" s="3">
        <v>136</v>
      </c>
      <c r="F231" s="38">
        <f t="shared" si="3"/>
        <v>81.92771084337349</v>
      </c>
    </row>
    <row r="232" spans="1:8" x14ac:dyDescent="0.5">
      <c r="A232" s="64" t="s">
        <v>82</v>
      </c>
      <c r="B232" s="64" t="s">
        <v>87</v>
      </c>
      <c r="C232" s="2" t="s">
        <v>4</v>
      </c>
      <c r="D232" s="3">
        <v>436</v>
      </c>
      <c r="E232" s="3">
        <v>251</v>
      </c>
      <c r="F232" s="38">
        <f t="shared" si="3"/>
        <v>57.568807339449549</v>
      </c>
    </row>
    <row r="233" spans="1:8" x14ac:dyDescent="0.5">
      <c r="A233" s="64"/>
      <c r="B233" s="64"/>
      <c r="C233" s="6" t="s">
        <v>3</v>
      </c>
      <c r="D233" s="7">
        <v>2147</v>
      </c>
      <c r="E233" s="7">
        <v>1533</v>
      </c>
      <c r="F233" s="38">
        <f t="shared" si="3"/>
        <v>71.401956217978579</v>
      </c>
    </row>
    <row r="234" spans="1:8" x14ac:dyDescent="0.5">
      <c r="A234" s="64"/>
      <c r="B234" s="64"/>
      <c r="C234" s="2" t="s">
        <v>5</v>
      </c>
      <c r="D234" s="9">
        <v>1632</v>
      </c>
      <c r="E234" s="9">
        <v>1119</v>
      </c>
      <c r="F234" s="38">
        <f t="shared" si="3"/>
        <v>68.566176470588232</v>
      </c>
    </row>
    <row r="235" spans="1:8" ht="21" customHeight="1" x14ac:dyDescent="0.5">
      <c r="A235" s="35" t="s">
        <v>83</v>
      </c>
      <c r="B235" s="35"/>
      <c r="C235" s="35"/>
      <c r="D235" s="35">
        <f>SUM(D4:D234)</f>
        <v>46869</v>
      </c>
      <c r="E235" s="35">
        <f>SUM(E4:E234)</f>
        <v>37716</v>
      </c>
      <c r="F235" s="39">
        <f t="shared" si="3"/>
        <v>80.471100300838501</v>
      </c>
    </row>
    <row r="237" spans="1:8" x14ac:dyDescent="0.5">
      <c r="A237" s="41" t="s">
        <v>96</v>
      </c>
      <c r="B237" s="43" t="s">
        <v>97</v>
      </c>
      <c r="C237" s="44"/>
      <c r="D237" s="44"/>
      <c r="E237" s="44"/>
      <c r="F237" s="44"/>
      <c r="G237" s="44"/>
      <c r="H237" s="44"/>
    </row>
    <row r="238" spans="1:8" x14ac:dyDescent="0.5">
      <c r="A238" s="41" t="s">
        <v>98</v>
      </c>
      <c r="B238" s="45" t="s">
        <v>99</v>
      </c>
      <c r="C238" s="45"/>
      <c r="D238" s="45"/>
      <c r="E238" s="45"/>
      <c r="F238" s="45"/>
      <c r="G238" s="45"/>
      <c r="H238" s="45"/>
    </row>
  </sheetData>
  <mergeCells count="160">
    <mergeCell ref="A25:A27"/>
    <mergeCell ref="B25:B27"/>
    <mergeCell ref="A7:A9"/>
    <mergeCell ref="B7:B9"/>
    <mergeCell ref="A4:A6"/>
    <mergeCell ref="B4:B6"/>
    <mergeCell ref="A22:A24"/>
    <mergeCell ref="B22:B24"/>
    <mergeCell ref="A19:A21"/>
    <mergeCell ref="B19:B21"/>
    <mergeCell ref="A16:A18"/>
    <mergeCell ref="B16:B18"/>
    <mergeCell ref="A13:A15"/>
    <mergeCell ref="B13:B15"/>
    <mergeCell ref="A10:A12"/>
    <mergeCell ref="B10:B12"/>
    <mergeCell ref="A40:A42"/>
    <mergeCell ref="B40:B42"/>
    <mergeCell ref="A37:A39"/>
    <mergeCell ref="B37:B39"/>
    <mergeCell ref="A34:A36"/>
    <mergeCell ref="B34:B36"/>
    <mergeCell ref="A31:A33"/>
    <mergeCell ref="B31:B33"/>
    <mergeCell ref="A28:A30"/>
    <mergeCell ref="B28:B30"/>
    <mergeCell ref="A55:A57"/>
    <mergeCell ref="B55:B57"/>
    <mergeCell ref="A52:A54"/>
    <mergeCell ref="B52:B54"/>
    <mergeCell ref="A49:A51"/>
    <mergeCell ref="B49:B51"/>
    <mergeCell ref="A46:A48"/>
    <mergeCell ref="B46:B48"/>
    <mergeCell ref="A43:A45"/>
    <mergeCell ref="B43:B45"/>
    <mergeCell ref="A70:A72"/>
    <mergeCell ref="B70:B72"/>
    <mergeCell ref="A67:A69"/>
    <mergeCell ref="B67:B69"/>
    <mergeCell ref="A64:A66"/>
    <mergeCell ref="B64:B66"/>
    <mergeCell ref="A61:A63"/>
    <mergeCell ref="B61:B63"/>
    <mergeCell ref="A58:A60"/>
    <mergeCell ref="B58:B60"/>
    <mergeCell ref="A85:A87"/>
    <mergeCell ref="B85:B87"/>
    <mergeCell ref="A82:A84"/>
    <mergeCell ref="B82:B84"/>
    <mergeCell ref="A79:A81"/>
    <mergeCell ref="B79:B81"/>
    <mergeCell ref="A76:A78"/>
    <mergeCell ref="B76:B78"/>
    <mergeCell ref="A73:A75"/>
    <mergeCell ref="B73:B75"/>
    <mergeCell ref="A100:A102"/>
    <mergeCell ref="B100:B102"/>
    <mergeCell ref="A97:A99"/>
    <mergeCell ref="B97:B99"/>
    <mergeCell ref="A94:A96"/>
    <mergeCell ref="B94:B96"/>
    <mergeCell ref="A91:A93"/>
    <mergeCell ref="B91:B93"/>
    <mergeCell ref="A88:A90"/>
    <mergeCell ref="B88:B90"/>
    <mergeCell ref="A115:A117"/>
    <mergeCell ref="B115:B117"/>
    <mergeCell ref="A112:A114"/>
    <mergeCell ref="B112:B114"/>
    <mergeCell ref="A109:A111"/>
    <mergeCell ref="B109:B111"/>
    <mergeCell ref="A106:A108"/>
    <mergeCell ref="B106:B108"/>
    <mergeCell ref="A103:A105"/>
    <mergeCell ref="B103:B105"/>
    <mergeCell ref="A130:A132"/>
    <mergeCell ref="B130:B132"/>
    <mergeCell ref="A127:A129"/>
    <mergeCell ref="B127:B129"/>
    <mergeCell ref="A124:A126"/>
    <mergeCell ref="B124:B126"/>
    <mergeCell ref="A121:A123"/>
    <mergeCell ref="B121:B123"/>
    <mergeCell ref="A118:A120"/>
    <mergeCell ref="B118:B120"/>
    <mergeCell ref="A145:A147"/>
    <mergeCell ref="B145:B147"/>
    <mergeCell ref="A142:A144"/>
    <mergeCell ref="B142:B144"/>
    <mergeCell ref="A139:A141"/>
    <mergeCell ref="B139:B141"/>
    <mergeCell ref="A136:A138"/>
    <mergeCell ref="B136:B138"/>
    <mergeCell ref="A133:A135"/>
    <mergeCell ref="B133:B135"/>
    <mergeCell ref="A160:A162"/>
    <mergeCell ref="B160:B162"/>
    <mergeCell ref="A157:A159"/>
    <mergeCell ref="B157:B159"/>
    <mergeCell ref="A154:A156"/>
    <mergeCell ref="B154:B156"/>
    <mergeCell ref="A151:A153"/>
    <mergeCell ref="B151:B153"/>
    <mergeCell ref="A148:A150"/>
    <mergeCell ref="B148:B150"/>
    <mergeCell ref="A175:A177"/>
    <mergeCell ref="B175:B177"/>
    <mergeCell ref="A172:A174"/>
    <mergeCell ref="B172:B174"/>
    <mergeCell ref="A169:A171"/>
    <mergeCell ref="B169:B171"/>
    <mergeCell ref="A166:A168"/>
    <mergeCell ref="B166:B168"/>
    <mergeCell ref="A163:A165"/>
    <mergeCell ref="B163:B165"/>
    <mergeCell ref="A190:A192"/>
    <mergeCell ref="B190:B192"/>
    <mergeCell ref="A187:A189"/>
    <mergeCell ref="B187:B189"/>
    <mergeCell ref="A184:A186"/>
    <mergeCell ref="B184:B186"/>
    <mergeCell ref="A181:A183"/>
    <mergeCell ref="B181:B183"/>
    <mergeCell ref="A178:A180"/>
    <mergeCell ref="B178:B180"/>
    <mergeCell ref="A205:A207"/>
    <mergeCell ref="B205:B207"/>
    <mergeCell ref="A202:A204"/>
    <mergeCell ref="B202:B204"/>
    <mergeCell ref="A199:A201"/>
    <mergeCell ref="B199:B201"/>
    <mergeCell ref="A196:A198"/>
    <mergeCell ref="B196:B198"/>
    <mergeCell ref="A193:A195"/>
    <mergeCell ref="B193:B195"/>
    <mergeCell ref="B237:H237"/>
    <mergeCell ref="B238:H238"/>
    <mergeCell ref="A1:F1"/>
    <mergeCell ref="B2:B3"/>
    <mergeCell ref="C2:C3"/>
    <mergeCell ref="E2:F2"/>
    <mergeCell ref="A232:A234"/>
    <mergeCell ref="B232:B234"/>
    <mergeCell ref="A229:A231"/>
    <mergeCell ref="B229:B231"/>
    <mergeCell ref="A226:A228"/>
    <mergeCell ref="B226:B228"/>
    <mergeCell ref="A223:A225"/>
    <mergeCell ref="B223:B225"/>
    <mergeCell ref="A220:A222"/>
    <mergeCell ref="B220:B222"/>
    <mergeCell ref="A217:A219"/>
    <mergeCell ref="B217:B219"/>
    <mergeCell ref="A214:A216"/>
    <mergeCell ref="B214:B216"/>
    <mergeCell ref="A211:A213"/>
    <mergeCell ref="B211:B213"/>
    <mergeCell ref="A208:A210"/>
    <mergeCell ref="B208:B210"/>
  </mergeCells>
  <hyperlinks>
    <hyperlink ref="A3" r:id="rId1" display="http://122.155.219.72/tbdc/frontend/web/index.php?r=rtb08%2Fregion&amp;varYear1=591&amp;varYear2=594&amp;varArea1=1&amp;varArea2=5&amp;varAgegrp1=4&amp;varAgegrp2=65&amp;varHtype1=1&amp;varHtype2=5&amp;varS1=1&amp;varS2=2&amp;varB1=1&amp;varB2=2&amp;sort=region"/>
    <hyperlink ref="E3" r:id="rId2" display="http://122.155.219.72/tbdc/frontend/web/index.php?r=rtb08%2Fregion&amp;varYear1=591&amp;varYear2=594&amp;varArea1=1&amp;varArea2=5&amp;varAgegrp1=4&amp;varAgegrp2=65&amp;varHtype1=1&amp;varHtype2=5&amp;varS1=1&amp;varS2=2&amp;varB1=1&amp;varB2=2&amp;sort=CureCom"/>
    <hyperlink ref="B237" r:id="rId3" display="www.tbcmthailand.org 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46"/>
  <sheetViews>
    <sheetView tabSelected="1" workbookViewId="0">
      <selection activeCell="K7" sqref="K7"/>
    </sheetView>
  </sheetViews>
  <sheetFormatPr defaultColWidth="7.875" defaultRowHeight="23.25" x14ac:dyDescent="0.5"/>
  <cols>
    <col min="1" max="1" width="12.375" style="10" customWidth="1"/>
    <col min="2" max="2" width="8.75" style="5" customWidth="1"/>
    <col min="3" max="3" width="10.625" style="5" customWidth="1"/>
    <col min="4" max="4" width="17.125" style="17" customWidth="1"/>
    <col min="5" max="5" width="12.75" style="17" customWidth="1"/>
    <col min="6" max="6" width="12.75" style="18" customWidth="1"/>
    <col min="7" max="7" width="21.25" style="10" hidden="1" customWidth="1"/>
    <col min="8" max="8" width="14" style="10" hidden="1" customWidth="1"/>
    <col min="9" max="9" width="13.375" style="5" hidden="1" customWidth="1"/>
    <col min="10" max="16384" width="7.875" style="5"/>
  </cols>
  <sheetData>
    <row r="1" spans="1:9" s="1" customFormat="1" x14ac:dyDescent="0.5">
      <c r="A1" s="46" t="s">
        <v>91</v>
      </c>
      <c r="B1" s="46"/>
      <c r="C1" s="46"/>
      <c r="D1" s="62"/>
      <c r="E1" s="46"/>
      <c r="F1" s="46"/>
      <c r="G1" s="42"/>
      <c r="H1" s="42"/>
    </row>
    <row r="2" spans="1:9" s="19" customFormat="1" ht="74.25" customHeight="1" x14ac:dyDescent="0.2">
      <c r="A2" s="28" t="s">
        <v>0</v>
      </c>
      <c r="B2" s="47" t="s">
        <v>88</v>
      </c>
      <c r="C2" s="47" t="s">
        <v>93</v>
      </c>
      <c r="D2" s="40" t="s">
        <v>94</v>
      </c>
      <c r="E2" s="49" t="s">
        <v>1</v>
      </c>
      <c r="F2" s="50"/>
      <c r="G2" s="60" t="s">
        <v>94</v>
      </c>
      <c r="H2" s="61" t="s">
        <v>95</v>
      </c>
      <c r="I2" s="61" t="s">
        <v>100</v>
      </c>
    </row>
    <row r="3" spans="1:9" s="19" customFormat="1" ht="28.5" customHeight="1" x14ac:dyDescent="0.2">
      <c r="A3" s="30" t="s">
        <v>2</v>
      </c>
      <c r="B3" s="48"/>
      <c r="C3" s="48"/>
      <c r="D3" s="31"/>
      <c r="E3" s="32" t="s">
        <v>95</v>
      </c>
      <c r="F3" s="33" t="s">
        <v>85</v>
      </c>
      <c r="G3" s="60"/>
      <c r="H3" s="61"/>
      <c r="I3" s="61"/>
    </row>
    <row r="4" spans="1:9" x14ac:dyDescent="0.5">
      <c r="A4" s="69">
        <v>1</v>
      </c>
      <c r="B4" s="70" t="s">
        <v>84</v>
      </c>
      <c r="C4" s="2" t="s">
        <v>4</v>
      </c>
      <c r="D4" s="20">
        <v>433</v>
      </c>
      <c r="E4" s="12">
        <v>287</v>
      </c>
      <c r="F4" s="13">
        <f>E4/D4*100</f>
        <v>66.281755196304843</v>
      </c>
      <c r="G4" s="10">
        <f>SUM(D4:D6)</f>
        <v>4267</v>
      </c>
      <c r="H4" s="10">
        <f>SUM(E4:E6)</f>
        <v>3330</v>
      </c>
      <c r="I4" s="13">
        <f>H4/G4*100</f>
        <v>78.04077806421374</v>
      </c>
    </row>
    <row r="5" spans="1:9" x14ac:dyDescent="0.5">
      <c r="A5" s="69"/>
      <c r="B5" s="71"/>
      <c r="C5" s="6" t="s">
        <v>3</v>
      </c>
      <c r="D5" s="14">
        <v>3440</v>
      </c>
      <c r="E5" s="14">
        <v>2780</v>
      </c>
      <c r="F5" s="13">
        <f t="shared" ref="F5:F43" si="0">E5/D5*100</f>
        <v>80.813953488372093</v>
      </c>
    </row>
    <row r="6" spans="1:9" x14ac:dyDescent="0.5">
      <c r="A6" s="69"/>
      <c r="B6" s="72"/>
      <c r="C6" s="2" t="s">
        <v>5</v>
      </c>
      <c r="D6" s="12">
        <v>394</v>
      </c>
      <c r="E6" s="12">
        <v>263</v>
      </c>
      <c r="F6" s="13">
        <f t="shared" si="0"/>
        <v>66.751269035532985</v>
      </c>
    </row>
    <row r="7" spans="1:9" x14ac:dyDescent="0.5">
      <c r="A7" s="73">
        <v>2</v>
      </c>
      <c r="B7" s="70" t="s">
        <v>84</v>
      </c>
      <c r="C7" s="6" t="s">
        <v>4</v>
      </c>
      <c r="D7" s="15">
        <v>187</v>
      </c>
      <c r="E7" s="15">
        <v>137</v>
      </c>
      <c r="F7" s="13">
        <f t="shared" si="0"/>
        <v>73.262032085561501</v>
      </c>
      <c r="G7" s="10">
        <f>SUM(D7:D9)</f>
        <v>2515</v>
      </c>
      <c r="H7" s="10">
        <f>SUM(E7:E9)</f>
        <v>2055</v>
      </c>
      <c r="I7" s="13">
        <f>H7/G7*100</f>
        <v>81.709741550695824</v>
      </c>
    </row>
    <row r="8" spans="1:9" x14ac:dyDescent="0.5">
      <c r="A8" s="73"/>
      <c r="B8" s="71"/>
      <c r="C8" s="2" t="s">
        <v>3</v>
      </c>
      <c r="D8" s="16">
        <v>2226</v>
      </c>
      <c r="E8" s="16">
        <v>1858</v>
      </c>
      <c r="F8" s="13">
        <f t="shared" si="0"/>
        <v>83.468104222821211</v>
      </c>
    </row>
    <row r="9" spans="1:9" x14ac:dyDescent="0.5">
      <c r="A9" s="73"/>
      <c r="B9" s="72"/>
      <c r="C9" s="6" t="s">
        <v>5</v>
      </c>
      <c r="D9" s="15">
        <v>102</v>
      </c>
      <c r="E9" s="15">
        <v>60</v>
      </c>
      <c r="F9" s="13">
        <f t="shared" si="0"/>
        <v>58.82352941176471</v>
      </c>
    </row>
    <row r="10" spans="1:9" x14ac:dyDescent="0.5">
      <c r="A10" s="69">
        <v>3</v>
      </c>
      <c r="B10" s="70" t="s">
        <v>84</v>
      </c>
      <c r="C10" s="6" t="s">
        <v>4</v>
      </c>
      <c r="D10" s="15">
        <v>169</v>
      </c>
      <c r="E10" s="15">
        <v>114</v>
      </c>
      <c r="F10" s="13">
        <f t="shared" si="0"/>
        <v>67.455621301775153</v>
      </c>
      <c r="G10" s="10">
        <f>SUM(D10:D12)</f>
        <v>2232</v>
      </c>
      <c r="H10" s="10">
        <f>SUM(E10:E12)</f>
        <v>1797</v>
      </c>
      <c r="I10" s="13">
        <f>H10/G10*100</f>
        <v>80.510752688172033</v>
      </c>
    </row>
    <row r="11" spans="1:9" x14ac:dyDescent="0.5">
      <c r="A11" s="69"/>
      <c r="B11" s="71"/>
      <c r="C11" s="2" t="s">
        <v>3</v>
      </c>
      <c r="D11" s="16">
        <v>1922</v>
      </c>
      <c r="E11" s="16">
        <v>1581</v>
      </c>
      <c r="F11" s="13">
        <f t="shared" si="0"/>
        <v>82.258064516129039</v>
      </c>
    </row>
    <row r="12" spans="1:9" x14ac:dyDescent="0.5">
      <c r="A12" s="69"/>
      <c r="B12" s="72"/>
      <c r="C12" s="6" t="s">
        <v>5</v>
      </c>
      <c r="D12" s="15">
        <v>141</v>
      </c>
      <c r="E12" s="15">
        <v>102</v>
      </c>
      <c r="F12" s="13">
        <f t="shared" si="0"/>
        <v>72.340425531914903</v>
      </c>
    </row>
    <row r="13" spans="1:9" x14ac:dyDescent="0.5">
      <c r="A13" s="73">
        <v>4</v>
      </c>
      <c r="B13" s="70" t="s">
        <v>84</v>
      </c>
      <c r="C13" s="2" t="s">
        <v>4</v>
      </c>
      <c r="D13" s="12">
        <v>422</v>
      </c>
      <c r="E13" s="12">
        <v>267</v>
      </c>
      <c r="F13" s="13">
        <f t="shared" si="0"/>
        <v>63.270142180094794</v>
      </c>
      <c r="G13" s="10">
        <f>SUM(D13:D15)</f>
        <v>4549</v>
      </c>
      <c r="H13" s="10">
        <f>SUM(E13:E15)</f>
        <v>3441</v>
      </c>
      <c r="I13" s="13">
        <f>H13/G13*100</f>
        <v>75.642998461200264</v>
      </c>
    </row>
    <row r="14" spans="1:9" x14ac:dyDescent="0.5">
      <c r="A14" s="73"/>
      <c r="B14" s="71"/>
      <c r="C14" s="6" t="s">
        <v>3</v>
      </c>
      <c r="D14" s="14">
        <v>3357</v>
      </c>
      <c r="E14" s="14">
        <v>2671</v>
      </c>
      <c r="F14" s="13">
        <f t="shared" si="0"/>
        <v>79.565087876079829</v>
      </c>
    </row>
    <row r="15" spans="1:9" x14ac:dyDescent="0.5">
      <c r="A15" s="73"/>
      <c r="B15" s="72"/>
      <c r="C15" s="2" t="s">
        <v>5</v>
      </c>
      <c r="D15" s="12">
        <v>770</v>
      </c>
      <c r="E15" s="12">
        <v>503</v>
      </c>
      <c r="F15" s="13">
        <f t="shared" si="0"/>
        <v>65.324675324675326</v>
      </c>
    </row>
    <row r="16" spans="1:9" x14ac:dyDescent="0.5">
      <c r="A16" s="69">
        <v>5</v>
      </c>
      <c r="B16" s="70" t="s">
        <v>84</v>
      </c>
      <c r="C16" s="6" t="s">
        <v>4</v>
      </c>
      <c r="D16" s="15">
        <v>414</v>
      </c>
      <c r="E16" s="15">
        <v>283</v>
      </c>
      <c r="F16" s="13">
        <f t="shared" si="0"/>
        <v>68.357487922705317</v>
      </c>
      <c r="G16" s="10">
        <f>SUM(D16:D18)</f>
        <v>4193</v>
      </c>
      <c r="H16" s="10">
        <f>SUM(E16:E18)</f>
        <v>3399</v>
      </c>
      <c r="I16" s="13">
        <f>H16/G16*100</f>
        <v>81.063677557834495</v>
      </c>
    </row>
    <row r="17" spans="1:9" x14ac:dyDescent="0.5">
      <c r="A17" s="69"/>
      <c r="B17" s="71"/>
      <c r="C17" s="2" t="s">
        <v>3</v>
      </c>
      <c r="D17" s="16">
        <v>3241</v>
      </c>
      <c r="E17" s="16">
        <v>2705</v>
      </c>
      <c r="F17" s="13">
        <f t="shared" si="0"/>
        <v>83.46189447701326</v>
      </c>
    </row>
    <row r="18" spans="1:9" x14ac:dyDescent="0.5">
      <c r="A18" s="69"/>
      <c r="B18" s="72"/>
      <c r="C18" s="6" t="s">
        <v>5</v>
      </c>
      <c r="D18" s="15">
        <v>538</v>
      </c>
      <c r="E18" s="15">
        <v>411</v>
      </c>
      <c r="F18" s="13">
        <f t="shared" si="0"/>
        <v>76.394052044609666</v>
      </c>
    </row>
    <row r="19" spans="1:9" x14ac:dyDescent="0.5">
      <c r="A19" s="73">
        <v>6</v>
      </c>
      <c r="B19" s="70" t="s">
        <v>84</v>
      </c>
      <c r="C19" s="2" t="s">
        <v>4</v>
      </c>
      <c r="D19" s="12">
        <v>444</v>
      </c>
      <c r="E19" s="12">
        <v>329</v>
      </c>
      <c r="F19" s="13">
        <f t="shared" si="0"/>
        <v>74.099099099099092</v>
      </c>
      <c r="G19" s="10">
        <f>SUM(D19:D21)</f>
        <v>3960</v>
      </c>
      <c r="H19" s="10">
        <f>SUM(E19:E21)</f>
        <v>3262</v>
      </c>
      <c r="I19" s="13">
        <f>H19/G19*100</f>
        <v>82.37373737373737</v>
      </c>
    </row>
    <row r="20" spans="1:9" x14ac:dyDescent="0.5">
      <c r="A20" s="73"/>
      <c r="B20" s="71"/>
      <c r="C20" s="6" t="s">
        <v>3</v>
      </c>
      <c r="D20" s="14">
        <v>3172</v>
      </c>
      <c r="E20" s="14">
        <v>2712</v>
      </c>
      <c r="F20" s="13">
        <f t="shared" si="0"/>
        <v>85.498108448928122</v>
      </c>
    </row>
    <row r="21" spans="1:9" x14ac:dyDescent="0.5">
      <c r="A21" s="73"/>
      <c r="B21" s="72"/>
      <c r="C21" s="2" t="s">
        <v>5</v>
      </c>
      <c r="D21" s="12">
        <v>344</v>
      </c>
      <c r="E21" s="12">
        <v>221</v>
      </c>
      <c r="F21" s="13">
        <f t="shared" si="0"/>
        <v>64.244186046511629</v>
      </c>
    </row>
    <row r="22" spans="1:9" x14ac:dyDescent="0.5">
      <c r="A22" s="69">
        <v>7</v>
      </c>
      <c r="B22" s="70" t="s">
        <v>84</v>
      </c>
      <c r="C22" s="6" t="s">
        <v>4</v>
      </c>
      <c r="D22" s="15">
        <v>293</v>
      </c>
      <c r="E22" s="15">
        <v>205</v>
      </c>
      <c r="F22" s="13">
        <f t="shared" si="0"/>
        <v>69.965870307167236</v>
      </c>
      <c r="G22" s="10">
        <f>SUM(D22:D24)</f>
        <v>5075</v>
      </c>
      <c r="H22" s="10">
        <f>SUM(E22:E24)</f>
        <v>4179</v>
      </c>
      <c r="I22" s="13">
        <f>H22/G22*100</f>
        <v>82.34482758620689</v>
      </c>
    </row>
    <row r="23" spans="1:9" x14ac:dyDescent="0.5">
      <c r="A23" s="69"/>
      <c r="B23" s="71"/>
      <c r="C23" s="2" t="s">
        <v>3</v>
      </c>
      <c r="D23" s="16">
        <v>4389</v>
      </c>
      <c r="E23" s="16">
        <v>3717</v>
      </c>
      <c r="F23" s="13">
        <f t="shared" si="0"/>
        <v>84.688995215310996</v>
      </c>
    </row>
    <row r="24" spans="1:9" x14ac:dyDescent="0.5">
      <c r="A24" s="69"/>
      <c r="B24" s="72"/>
      <c r="C24" s="6" t="s">
        <v>5</v>
      </c>
      <c r="D24" s="15">
        <v>393</v>
      </c>
      <c r="E24" s="15">
        <v>257</v>
      </c>
      <c r="F24" s="13">
        <f t="shared" si="0"/>
        <v>65.394402035623415</v>
      </c>
    </row>
    <row r="25" spans="1:9" x14ac:dyDescent="0.5">
      <c r="A25" s="73">
        <v>8</v>
      </c>
      <c r="B25" s="70" t="s">
        <v>84</v>
      </c>
      <c r="C25" s="2" t="s">
        <v>4</v>
      </c>
      <c r="D25" s="12">
        <v>267</v>
      </c>
      <c r="E25" s="12">
        <v>183</v>
      </c>
      <c r="F25" s="13">
        <f t="shared" si="0"/>
        <v>68.539325842696627</v>
      </c>
      <c r="G25" s="10">
        <f>SUM(D25:D27)</f>
        <v>3716</v>
      </c>
      <c r="H25" s="10">
        <f>SUM(E25:E27)</f>
        <v>3002</v>
      </c>
      <c r="I25" s="13">
        <f>H25/G25*100</f>
        <v>80.785791173304631</v>
      </c>
    </row>
    <row r="26" spans="1:9" x14ac:dyDescent="0.5">
      <c r="A26" s="73"/>
      <c r="B26" s="71"/>
      <c r="C26" s="6" t="s">
        <v>3</v>
      </c>
      <c r="D26" s="14">
        <v>3001</v>
      </c>
      <c r="E26" s="14">
        <v>2509</v>
      </c>
      <c r="F26" s="13">
        <f t="shared" si="0"/>
        <v>83.605464845051642</v>
      </c>
    </row>
    <row r="27" spans="1:9" x14ac:dyDescent="0.5">
      <c r="A27" s="73"/>
      <c r="B27" s="72"/>
      <c r="C27" s="2" t="s">
        <v>5</v>
      </c>
      <c r="D27" s="12">
        <v>448</v>
      </c>
      <c r="E27" s="12">
        <v>310</v>
      </c>
      <c r="F27" s="13">
        <f t="shared" si="0"/>
        <v>69.196428571428569</v>
      </c>
    </row>
    <row r="28" spans="1:9" x14ac:dyDescent="0.5">
      <c r="A28" s="69">
        <v>9</v>
      </c>
      <c r="B28" s="70" t="s">
        <v>84</v>
      </c>
      <c r="C28" s="6" t="s">
        <v>4</v>
      </c>
      <c r="D28" s="15">
        <v>420</v>
      </c>
      <c r="E28" s="15">
        <v>308</v>
      </c>
      <c r="F28" s="13">
        <f t="shared" si="0"/>
        <v>73.333333333333329</v>
      </c>
      <c r="G28" s="10">
        <f>SUM(D28:D30)</f>
        <v>5816</v>
      </c>
      <c r="H28" s="10">
        <f>SUM(E28:E30)</f>
        <v>4872</v>
      </c>
      <c r="I28" s="13">
        <f>H28/G28*100</f>
        <v>83.768913342503438</v>
      </c>
    </row>
    <row r="29" spans="1:9" x14ac:dyDescent="0.5">
      <c r="A29" s="69"/>
      <c r="B29" s="71"/>
      <c r="C29" s="2" t="s">
        <v>3</v>
      </c>
      <c r="D29" s="16">
        <v>4772</v>
      </c>
      <c r="E29" s="16">
        <v>4078</v>
      </c>
      <c r="F29" s="13">
        <f t="shared" si="0"/>
        <v>85.456831517183574</v>
      </c>
    </row>
    <row r="30" spans="1:9" x14ac:dyDescent="0.5">
      <c r="A30" s="69"/>
      <c r="B30" s="72"/>
      <c r="C30" s="6" t="s">
        <v>5</v>
      </c>
      <c r="D30" s="15">
        <v>624</v>
      </c>
      <c r="E30" s="15">
        <v>486</v>
      </c>
      <c r="F30" s="13">
        <f t="shared" si="0"/>
        <v>77.884615384615387</v>
      </c>
    </row>
    <row r="31" spans="1:9" x14ac:dyDescent="0.5">
      <c r="A31" s="73">
        <v>10</v>
      </c>
      <c r="B31" s="70" t="s">
        <v>84</v>
      </c>
      <c r="C31" s="2" t="s">
        <v>4</v>
      </c>
      <c r="D31" s="12">
        <v>220</v>
      </c>
      <c r="E31" s="12">
        <v>159</v>
      </c>
      <c r="F31" s="13">
        <f t="shared" si="0"/>
        <v>72.27272727272728</v>
      </c>
      <c r="G31" s="10">
        <f>SUM(D31:D33)</f>
        <v>3897</v>
      </c>
      <c r="H31" s="10">
        <f>SUM(E31:E33)</f>
        <v>3316</v>
      </c>
      <c r="I31" s="13">
        <f>H31/G31*100</f>
        <v>85.091095714652297</v>
      </c>
    </row>
    <row r="32" spans="1:9" x14ac:dyDescent="0.5">
      <c r="A32" s="73"/>
      <c r="B32" s="71"/>
      <c r="C32" s="6" t="s">
        <v>3</v>
      </c>
      <c r="D32" s="14">
        <v>3311</v>
      </c>
      <c r="E32" s="14">
        <v>2903</v>
      </c>
      <c r="F32" s="13">
        <f t="shared" si="0"/>
        <v>87.677438840229541</v>
      </c>
    </row>
    <row r="33" spans="1:9" x14ac:dyDescent="0.5">
      <c r="A33" s="73"/>
      <c r="B33" s="72"/>
      <c r="C33" s="2" t="s">
        <v>5</v>
      </c>
      <c r="D33" s="12">
        <v>366</v>
      </c>
      <c r="E33" s="12">
        <v>254</v>
      </c>
      <c r="F33" s="13">
        <f t="shared" si="0"/>
        <v>69.398907103825138</v>
      </c>
    </row>
    <row r="34" spans="1:9" x14ac:dyDescent="0.5">
      <c r="A34" s="69">
        <v>11</v>
      </c>
      <c r="B34" s="70" t="s">
        <v>84</v>
      </c>
      <c r="C34" s="6" t="s">
        <v>4</v>
      </c>
      <c r="D34" s="15">
        <v>408</v>
      </c>
      <c r="E34" s="15">
        <v>252</v>
      </c>
      <c r="F34" s="13">
        <f t="shared" si="0"/>
        <v>61.764705882352942</v>
      </c>
      <c r="G34" s="10">
        <f>SUM(D34:D36)</f>
        <v>3980</v>
      </c>
      <c r="H34" s="10">
        <f>SUM(E34:E36)</f>
        <v>3228</v>
      </c>
      <c r="I34" s="13">
        <f>H34/G34*100</f>
        <v>81.105527638190949</v>
      </c>
    </row>
    <row r="35" spans="1:9" x14ac:dyDescent="0.5">
      <c r="A35" s="69"/>
      <c r="B35" s="71"/>
      <c r="C35" s="2" t="s">
        <v>3</v>
      </c>
      <c r="D35" s="16">
        <v>3104</v>
      </c>
      <c r="E35" s="16">
        <v>2655</v>
      </c>
      <c r="F35" s="13">
        <f t="shared" si="0"/>
        <v>85.534793814432987</v>
      </c>
    </row>
    <row r="36" spans="1:9" x14ac:dyDescent="0.5">
      <c r="A36" s="69"/>
      <c r="B36" s="72"/>
      <c r="C36" s="6" t="s">
        <v>5</v>
      </c>
      <c r="D36" s="15">
        <v>468</v>
      </c>
      <c r="E36" s="15">
        <v>321</v>
      </c>
      <c r="F36" s="13">
        <f t="shared" si="0"/>
        <v>68.589743589743591</v>
      </c>
    </row>
    <row r="37" spans="1:9" x14ac:dyDescent="0.5">
      <c r="A37" s="73">
        <v>12</v>
      </c>
      <c r="B37" s="70" t="s">
        <v>84</v>
      </c>
      <c r="C37" s="2" t="s">
        <v>4</v>
      </c>
      <c r="D37" s="12">
        <v>291</v>
      </c>
      <c r="E37" s="12">
        <v>187</v>
      </c>
      <c r="F37" s="13">
        <f t="shared" si="0"/>
        <v>64.261168384879724</v>
      </c>
      <c r="G37" s="10">
        <f>SUM(D37:D39)</f>
        <v>3655</v>
      </c>
      <c r="H37" s="10">
        <f>SUM(E37:E39)</f>
        <v>2936</v>
      </c>
      <c r="I37" s="13">
        <f>H37/G37*100</f>
        <v>80.328317373461005</v>
      </c>
    </row>
    <row r="38" spans="1:9" x14ac:dyDescent="0.5">
      <c r="A38" s="73"/>
      <c r="B38" s="71"/>
      <c r="C38" s="6" t="s">
        <v>3</v>
      </c>
      <c r="D38" s="14">
        <v>2765</v>
      </c>
      <c r="E38" s="14">
        <v>2364</v>
      </c>
      <c r="F38" s="13">
        <f t="shared" si="0"/>
        <v>85.497287522603983</v>
      </c>
    </row>
    <row r="39" spans="1:9" x14ac:dyDescent="0.5">
      <c r="A39" s="73"/>
      <c r="B39" s="72"/>
      <c r="C39" s="2" t="s">
        <v>5</v>
      </c>
      <c r="D39" s="12">
        <v>599</v>
      </c>
      <c r="E39" s="12">
        <v>385</v>
      </c>
      <c r="F39" s="13">
        <f t="shared" si="0"/>
        <v>64.27378964941569</v>
      </c>
    </row>
    <row r="40" spans="1:9" x14ac:dyDescent="0.5">
      <c r="A40" s="69">
        <v>13</v>
      </c>
      <c r="B40" s="70" t="s">
        <v>84</v>
      </c>
      <c r="C40" s="6" t="s">
        <v>4</v>
      </c>
      <c r="D40" s="15">
        <v>408</v>
      </c>
      <c r="E40" s="15">
        <v>208</v>
      </c>
      <c r="F40" s="13">
        <f t="shared" si="0"/>
        <v>50.980392156862742</v>
      </c>
      <c r="G40" s="10">
        <f>SUM(D40:D42)</f>
        <v>4759</v>
      </c>
      <c r="H40" s="10">
        <f>SUM(E40:E42)</f>
        <v>2807</v>
      </c>
      <c r="I40" s="13">
        <f>H40/G40*100</f>
        <v>58.982979617566713</v>
      </c>
    </row>
    <row r="41" spans="1:9" x14ac:dyDescent="0.5">
      <c r="A41" s="69"/>
      <c r="B41" s="71"/>
      <c r="C41" s="2" t="s">
        <v>3</v>
      </c>
      <c r="D41" s="16">
        <v>2626</v>
      </c>
      <c r="E41" s="16">
        <v>1696</v>
      </c>
      <c r="F41" s="13">
        <f t="shared" si="0"/>
        <v>64.584920030464588</v>
      </c>
    </row>
    <row r="42" spans="1:9" x14ac:dyDescent="0.5">
      <c r="A42" s="69"/>
      <c r="B42" s="72"/>
      <c r="C42" s="6" t="s">
        <v>5</v>
      </c>
      <c r="D42" s="14">
        <v>1725</v>
      </c>
      <c r="E42" s="15">
        <v>903</v>
      </c>
      <c r="F42" s="13">
        <f t="shared" si="0"/>
        <v>52.347826086956516</v>
      </c>
    </row>
    <row r="43" spans="1:9" s="1" customFormat="1" x14ac:dyDescent="0.5">
      <c r="A43" s="66" t="s">
        <v>83</v>
      </c>
      <c r="B43" s="67"/>
      <c r="C43" s="68"/>
      <c r="D43" s="34">
        <f t="shared" ref="D43:E43" si="1">SUM(D4:D42)</f>
        <v>52614</v>
      </c>
      <c r="E43" s="34">
        <f t="shared" si="1"/>
        <v>41624</v>
      </c>
      <c r="F43" s="37">
        <f t="shared" si="0"/>
        <v>79.112023415820886</v>
      </c>
      <c r="G43" s="42"/>
      <c r="H43" s="42"/>
    </row>
    <row r="45" spans="1:9" x14ac:dyDescent="0.5">
      <c r="A45" s="41" t="s">
        <v>96</v>
      </c>
      <c r="B45" s="43" t="s">
        <v>97</v>
      </c>
      <c r="C45" s="44"/>
      <c r="D45" s="44"/>
      <c r="E45" s="44"/>
      <c r="F45" s="44"/>
      <c r="G45" s="44"/>
      <c r="H45" s="44"/>
    </row>
    <row r="46" spans="1:9" x14ac:dyDescent="0.5">
      <c r="A46" s="41" t="s">
        <v>98</v>
      </c>
      <c r="B46" s="45" t="s">
        <v>99</v>
      </c>
      <c r="C46" s="45"/>
      <c r="D46" s="45"/>
      <c r="E46" s="45"/>
      <c r="F46" s="45"/>
      <c r="G46" s="45"/>
      <c r="H46" s="45"/>
    </row>
  </sheetData>
  <mergeCells count="36">
    <mergeCell ref="G2:G3"/>
    <mergeCell ref="H2:H3"/>
    <mergeCell ref="I2:I3"/>
    <mergeCell ref="A19:A21"/>
    <mergeCell ref="B19:B21"/>
    <mergeCell ref="A7:A9"/>
    <mergeCell ref="B7:B9"/>
    <mergeCell ref="A4:A6"/>
    <mergeCell ref="B4:B6"/>
    <mergeCell ref="A16:A18"/>
    <mergeCell ref="B16:B18"/>
    <mergeCell ref="A13:A15"/>
    <mergeCell ref="B13:B15"/>
    <mergeCell ref="A10:A12"/>
    <mergeCell ref="B10:B12"/>
    <mergeCell ref="B28:B30"/>
    <mergeCell ref="A25:A27"/>
    <mergeCell ref="B25:B27"/>
    <mergeCell ref="A22:A24"/>
    <mergeCell ref="B22:B24"/>
    <mergeCell ref="B45:H45"/>
    <mergeCell ref="B46:H46"/>
    <mergeCell ref="A1:F1"/>
    <mergeCell ref="B2:B3"/>
    <mergeCell ref="C2:C3"/>
    <mergeCell ref="A43:C43"/>
    <mergeCell ref="E2:F2"/>
    <mergeCell ref="A40:A42"/>
    <mergeCell ref="B40:B42"/>
    <mergeCell ref="A37:A39"/>
    <mergeCell ref="B37:B39"/>
    <mergeCell ref="A34:A36"/>
    <mergeCell ref="B34:B36"/>
    <mergeCell ref="A31:A33"/>
    <mergeCell ref="B31:B33"/>
    <mergeCell ref="A28:A30"/>
  </mergeCells>
  <hyperlinks>
    <hyperlink ref="A3" r:id="rId1" display="http://122.155.219.72/tbdc/frontend/web/index.php?r=rtb08%2Fregion&amp;varYear1=591&amp;varYear2=594&amp;varArea1=1&amp;varArea2=5&amp;varAgegrp1=4&amp;varAgegrp2=65&amp;varHtype1=1&amp;varHtype2=5&amp;varS1=1&amp;varS2=2&amp;varB1=1&amp;varB2=2&amp;sort=region"/>
    <hyperlink ref="E3" r:id="rId2" display="http://122.155.219.72/tbdc/frontend/web/index.php?r=rtb08%2Fregion&amp;varYear1=591&amp;varYear2=594&amp;varArea1=1&amp;varArea2=5&amp;varAgegrp1=4&amp;varAgegrp2=65&amp;varHtype1=1&amp;varHtype2=5&amp;varS1=1&amp;varS2=2&amp;varB1=1&amp;varB2=2&amp;sort=CureCom"/>
    <hyperlink ref="B45" r:id="rId3" display="www.tbcmthailand.org "/>
  </hyperlink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38"/>
  <sheetViews>
    <sheetView workbookViewId="0">
      <selection activeCell="I5" sqref="I5"/>
    </sheetView>
  </sheetViews>
  <sheetFormatPr defaultRowHeight="23.25" x14ac:dyDescent="0.5"/>
  <cols>
    <col min="1" max="1" width="18.25" style="5" customWidth="1"/>
    <col min="2" max="2" width="11.625" style="5" customWidth="1"/>
    <col min="3" max="3" width="11.25" style="5" customWidth="1"/>
    <col min="4" max="4" width="15" style="5" customWidth="1"/>
    <col min="5" max="5" width="12.375" style="5" customWidth="1"/>
    <col min="6" max="6" width="12.625" style="11" customWidth="1"/>
    <col min="7" max="16384" width="9" style="5"/>
  </cols>
  <sheetData>
    <row r="1" spans="1:6" s="1" customFormat="1" x14ac:dyDescent="0.5">
      <c r="A1" s="46" t="s">
        <v>92</v>
      </c>
      <c r="B1" s="46"/>
      <c r="C1" s="46"/>
      <c r="D1" s="62"/>
      <c r="E1" s="46"/>
      <c r="F1" s="46"/>
    </row>
    <row r="2" spans="1:6" s="19" customFormat="1" ht="69" customHeight="1" x14ac:dyDescent="0.2">
      <c r="A2" s="28" t="s">
        <v>0</v>
      </c>
      <c r="B2" s="63" t="s">
        <v>88</v>
      </c>
      <c r="C2" s="47" t="s">
        <v>93</v>
      </c>
      <c r="D2" s="40" t="s">
        <v>94</v>
      </c>
      <c r="E2" s="63" t="s">
        <v>1</v>
      </c>
      <c r="F2" s="63"/>
    </row>
    <row r="3" spans="1:6" s="19" customFormat="1" ht="30" customHeight="1" x14ac:dyDescent="0.2">
      <c r="A3" s="30" t="s">
        <v>2</v>
      </c>
      <c r="B3" s="63"/>
      <c r="C3" s="48"/>
      <c r="D3" s="30"/>
      <c r="E3" s="32" t="s">
        <v>95</v>
      </c>
      <c r="F3" s="33" t="s">
        <v>85</v>
      </c>
    </row>
    <row r="4" spans="1:6" x14ac:dyDescent="0.5">
      <c r="A4" s="65" t="s">
        <v>6</v>
      </c>
      <c r="B4" s="64" t="s">
        <v>87</v>
      </c>
      <c r="C4" s="2" t="s">
        <v>4</v>
      </c>
      <c r="D4" s="3">
        <v>137</v>
      </c>
      <c r="E4" s="3">
        <v>89</v>
      </c>
      <c r="F4" s="4">
        <f>E4/D4*100</f>
        <v>64.96350364963503</v>
      </c>
    </row>
    <row r="5" spans="1:6" x14ac:dyDescent="0.5">
      <c r="A5" s="65"/>
      <c r="B5" s="64"/>
      <c r="C5" s="6" t="s">
        <v>3</v>
      </c>
      <c r="D5" s="8">
        <v>850</v>
      </c>
      <c r="E5" s="8">
        <v>686</v>
      </c>
      <c r="F5" s="4">
        <f t="shared" ref="F5:F68" si="0">E5/D5*100</f>
        <v>80.705882352941174</v>
      </c>
    </row>
    <row r="6" spans="1:6" x14ac:dyDescent="0.5">
      <c r="A6" s="65"/>
      <c r="B6" s="64"/>
      <c r="C6" s="2" t="s">
        <v>5</v>
      </c>
      <c r="D6" s="3">
        <v>205</v>
      </c>
      <c r="E6" s="3">
        <v>162</v>
      </c>
      <c r="F6" s="4">
        <f t="shared" si="0"/>
        <v>79.024390243902445</v>
      </c>
    </row>
    <row r="7" spans="1:6" x14ac:dyDescent="0.5">
      <c r="A7" s="64" t="s">
        <v>7</v>
      </c>
      <c r="B7" s="64" t="s">
        <v>87</v>
      </c>
      <c r="C7" s="6" t="s">
        <v>4</v>
      </c>
      <c r="D7" s="8">
        <v>20</v>
      </c>
      <c r="E7" s="8">
        <v>15</v>
      </c>
      <c r="F7" s="4">
        <f t="shared" si="0"/>
        <v>75</v>
      </c>
    </row>
    <row r="8" spans="1:6" x14ac:dyDescent="0.5">
      <c r="A8" s="64"/>
      <c r="B8" s="64"/>
      <c r="C8" s="2" t="s">
        <v>3</v>
      </c>
      <c r="D8" s="3">
        <v>264</v>
      </c>
      <c r="E8" s="3">
        <v>215</v>
      </c>
      <c r="F8" s="4">
        <f t="shared" si="0"/>
        <v>81.439393939393938</v>
      </c>
    </row>
    <row r="9" spans="1:6" x14ac:dyDescent="0.5">
      <c r="A9" s="64"/>
      <c r="B9" s="64"/>
      <c r="C9" s="6" t="s">
        <v>5</v>
      </c>
      <c r="D9" s="8">
        <v>18</v>
      </c>
      <c r="E9" s="8">
        <v>10</v>
      </c>
      <c r="F9" s="4">
        <f t="shared" si="0"/>
        <v>55.555555555555557</v>
      </c>
    </row>
    <row r="10" spans="1:6" x14ac:dyDescent="0.5">
      <c r="A10" s="65" t="s">
        <v>8</v>
      </c>
      <c r="B10" s="64" t="s">
        <v>87</v>
      </c>
      <c r="C10" s="6" t="s">
        <v>4</v>
      </c>
      <c r="D10" s="8">
        <v>36</v>
      </c>
      <c r="E10" s="8">
        <v>23</v>
      </c>
      <c r="F10" s="4">
        <f t="shared" si="0"/>
        <v>63.888888888888886</v>
      </c>
    </row>
    <row r="11" spans="1:6" x14ac:dyDescent="0.5">
      <c r="A11" s="65"/>
      <c r="B11" s="64"/>
      <c r="C11" s="2" t="s">
        <v>3</v>
      </c>
      <c r="D11" s="3">
        <v>411</v>
      </c>
      <c r="E11" s="3">
        <v>334</v>
      </c>
      <c r="F11" s="4">
        <f t="shared" si="0"/>
        <v>81.265206812652067</v>
      </c>
    </row>
    <row r="12" spans="1:6" x14ac:dyDescent="0.5">
      <c r="A12" s="65"/>
      <c r="B12" s="64"/>
      <c r="C12" s="6" t="s">
        <v>5</v>
      </c>
      <c r="D12" s="8">
        <v>40</v>
      </c>
      <c r="E12" s="8">
        <v>16</v>
      </c>
      <c r="F12" s="4">
        <f t="shared" si="0"/>
        <v>40</v>
      </c>
    </row>
    <row r="13" spans="1:6" x14ac:dyDescent="0.5">
      <c r="A13" s="64" t="s">
        <v>9</v>
      </c>
      <c r="B13" s="64" t="s">
        <v>87</v>
      </c>
      <c r="C13" s="2" t="s">
        <v>4</v>
      </c>
      <c r="D13" s="3">
        <v>32</v>
      </c>
      <c r="E13" s="3">
        <v>21</v>
      </c>
      <c r="F13" s="4">
        <f t="shared" si="0"/>
        <v>65.625</v>
      </c>
    </row>
    <row r="14" spans="1:6" x14ac:dyDescent="0.5">
      <c r="A14" s="64"/>
      <c r="B14" s="64"/>
      <c r="C14" s="6" t="s">
        <v>3</v>
      </c>
      <c r="D14" s="8">
        <v>337</v>
      </c>
      <c r="E14" s="8">
        <v>260</v>
      </c>
      <c r="F14" s="4">
        <f t="shared" si="0"/>
        <v>77.151335311572694</v>
      </c>
    </row>
    <row r="15" spans="1:6" x14ac:dyDescent="0.5">
      <c r="A15" s="64"/>
      <c r="B15" s="64"/>
      <c r="C15" s="2" t="s">
        <v>5</v>
      </c>
      <c r="D15" s="3">
        <v>28</v>
      </c>
      <c r="E15" s="3">
        <v>13</v>
      </c>
      <c r="F15" s="4">
        <f t="shared" si="0"/>
        <v>46.428571428571431</v>
      </c>
    </row>
    <row r="16" spans="1:6" x14ac:dyDescent="0.5">
      <c r="A16" s="65" t="s">
        <v>10</v>
      </c>
      <c r="B16" s="64" t="s">
        <v>87</v>
      </c>
      <c r="C16" s="6" t="s">
        <v>4</v>
      </c>
      <c r="D16" s="8">
        <v>25</v>
      </c>
      <c r="E16" s="8">
        <v>18</v>
      </c>
      <c r="F16" s="4">
        <f t="shared" si="0"/>
        <v>72</v>
      </c>
    </row>
    <row r="17" spans="1:6" x14ac:dyDescent="0.5">
      <c r="A17" s="65"/>
      <c r="B17" s="64"/>
      <c r="C17" s="2" t="s">
        <v>3</v>
      </c>
      <c r="D17" s="3">
        <v>275</v>
      </c>
      <c r="E17" s="3">
        <v>229</v>
      </c>
      <c r="F17" s="4">
        <f t="shared" si="0"/>
        <v>83.27272727272728</v>
      </c>
    </row>
    <row r="18" spans="1:6" x14ac:dyDescent="0.5">
      <c r="A18" s="65"/>
      <c r="B18" s="64"/>
      <c r="C18" s="6" t="s">
        <v>5</v>
      </c>
      <c r="D18" s="8">
        <v>17</v>
      </c>
      <c r="E18" s="8">
        <v>13</v>
      </c>
      <c r="F18" s="4">
        <f t="shared" si="0"/>
        <v>76.470588235294116</v>
      </c>
    </row>
    <row r="19" spans="1:6" x14ac:dyDescent="0.5">
      <c r="A19" s="64" t="s">
        <v>11</v>
      </c>
      <c r="B19" s="64" t="s">
        <v>87</v>
      </c>
      <c r="C19" s="2" t="s">
        <v>4</v>
      </c>
      <c r="D19" s="3">
        <v>33</v>
      </c>
      <c r="E19" s="3">
        <v>24</v>
      </c>
      <c r="F19" s="4">
        <f t="shared" si="0"/>
        <v>72.727272727272734</v>
      </c>
    </row>
    <row r="20" spans="1:6" x14ac:dyDescent="0.5">
      <c r="A20" s="64"/>
      <c r="B20" s="64"/>
      <c r="C20" s="6" t="s">
        <v>3</v>
      </c>
      <c r="D20" s="8">
        <v>316</v>
      </c>
      <c r="E20" s="8">
        <v>258</v>
      </c>
      <c r="F20" s="4">
        <f t="shared" si="0"/>
        <v>81.64556962025317</v>
      </c>
    </row>
    <row r="21" spans="1:6" x14ac:dyDescent="0.5">
      <c r="A21" s="64"/>
      <c r="B21" s="64"/>
      <c r="C21" s="2" t="s">
        <v>5</v>
      </c>
      <c r="D21" s="3">
        <v>17</v>
      </c>
      <c r="E21" s="3">
        <v>5</v>
      </c>
      <c r="F21" s="4">
        <f t="shared" si="0"/>
        <v>29.411764705882355</v>
      </c>
    </row>
    <row r="22" spans="1:6" x14ac:dyDescent="0.5">
      <c r="A22" s="65" t="s">
        <v>12</v>
      </c>
      <c r="B22" s="64" t="s">
        <v>87</v>
      </c>
      <c r="C22" s="2" t="s">
        <v>4</v>
      </c>
      <c r="D22" s="3">
        <v>137</v>
      </c>
      <c r="E22" s="3">
        <v>90</v>
      </c>
      <c r="F22" s="4">
        <f t="shared" si="0"/>
        <v>65.693430656934311</v>
      </c>
    </row>
    <row r="23" spans="1:6" x14ac:dyDescent="0.5">
      <c r="A23" s="65"/>
      <c r="B23" s="64"/>
      <c r="C23" s="6" t="s">
        <v>3</v>
      </c>
      <c r="D23" s="8">
        <v>830</v>
      </c>
      <c r="E23" s="8">
        <v>667</v>
      </c>
      <c r="F23" s="4">
        <f t="shared" si="0"/>
        <v>80.361445783132538</v>
      </c>
    </row>
    <row r="24" spans="1:6" x14ac:dyDescent="0.5">
      <c r="A24" s="65"/>
      <c r="B24" s="64"/>
      <c r="C24" s="2" t="s">
        <v>5</v>
      </c>
      <c r="D24" s="3">
        <v>56</v>
      </c>
      <c r="E24" s="3">
        <v>37</v>
      </c>
      <c r="F24" s="4">
        <f t="shared" si="0"/>
        <v>66.071428571428569</v>
      </c>
    </row>
    <row r="25" spans="1:6" x14ac:dyDescent="0.5">
      <c r="A25" s="64" t="s">
        <v>13</v>
      </c>
      <c r="B25" s="64" t="s">
        <v>87</v>
      </c>
      <c r="C25" s="6" t="s">
        <v>4</v>
      </c>
      <c r="D25" s="8">
        <v>13</v>
      </c>
      <c r="E25" s="8">
        <v>7</v>
      </c>
      <c r="F25" s="4">
        <f t="shared" si="0"/>
        <v>53.846153846153847</v>
      </c>
    </row>
    <row r="26" spans="1:6" x14ac:dyDescent="0.5">
      <c r="A26" s="64"/>
      <c r="B26" s="64"/>
      <c r="C26" s="2" t="s">
        <v>3</v>
      </c>
      <c r="D26" s="3">
        <v>157</v>
      </c>
      <c r="E26" s="3">
        <v>131</v>
      </c>
      <c r="F26" s="4">
        <f t="shared" si="0"/>
        <v>83.439490445859875</v>
      </c>
    </row>
    <row r="27" spans="1:6" x14ac:dyDescent="0.5">
      <c r="A27" s="64"/>
      <c r="B27" s="64"/>
      <c r="C27" s="6" t="s">
        <v>5</v>
      </c>
      <c r="D27" s="8">
        <v>13</v>
      </c>
      <c r="E27" s="8">
        <v>7</v>
      </c>
      <c r="F27" s="4">
        <f t="shared" si="0"/>
        <v>53.846153846153847</v>
      </c>
    </row>
    <row r="28" spans="1:6" x14ac:dyDescent="0.5">
      <c r="A28" s="65" t="s">
        <v>14</v>
      </c>
      <c r="B28" s="64" t="s">
        <v>87</v>
      </c>
      <c r="C28" s="2" t="s">
        <v>4</v>
      </c>
      <c r="D28" s="3">
        <v>18</v>
      </c>
      <c r="E28" s="3">
        <v>15</v>
      </c>
      <c r="F28" s="4">
        <f t="shared" si="0"/>
        <v>83.333333333333343</v>
      </c>
    </row>
    <row r="29" spans="1:6" x14ac:dyDescent="0.5">
      <c r="A29" s="65"/>
      <c r="B29" s="64"/>
      <c r="C29" s="6" t="s">
        <v>3</v>
      </c>
      <c r="D29" s="8">
        <v>353</v>
      </c>
      <c r="E29" s="8">
        <v>302</v>
      </c>
      <c r="F29" s="4">
        <f t="shared" si="0"/>
        <v>85.552407932011334</v>
      </c>
    </row>
    <row r="30" spans="1:6" x14ac:dyDescent="0.5">
      <c r="A30" s="65"/>
      <c r="B30" s="64"/>
      <c r="C30" s="2" t="s">
        <v>5</v>
      </c>
      <c r="D30" s="3">
        <v>5</v>
      </c>
      <c r="E30" s="3">
        <v>5</v>
      </c>
      <c r="F30" s="4">
        <f t="shared" si="0"/>
        <v>100</v>
      </c>
    </row>
    <row r="31" spans="1:6" x14ac:dyDescent="0.5">
      <c r="A31" s="64" t="s">
        <v>15</v>
      </c>
      <c r="B31" s="64" t="s">
        <v>87</v>
      </c>
      <c r="C31" s="2" t="s">
        <v>4</v>
      </c>
      <c r="D31" s="8">
        <v>29</v>
      </c>
      <c r="E31" s="8">
        <v>19</v>
      </c>
      <c r="F31" s="4">
        <f t="shared" si="0"/>
        <v>65.517241379310349</v>
      </c>
    </row>
    <row r="32" spans="1:6" x14ac:dyDescent="0.5">
      <c r="A32" s="64"/>
      <c r="B32" s="64"/>
      <c r="C32" s="6" t="s">
        <v>3</v>
      </c>
      <c r="D32" s="3">
        <v>410</v>
      </c>
      <c r="E32" s="3">
        <v>351</v>
      </c>
      <c r="F32" s="4">
        <f t="shared" si="0"/>
        <v>85.609756097560975</v>
      </c>
    </row>
    <row r="33" spans="1:6" x14ac:dyDescent="0.5">
      <c r="A33" s="64"/>
      <c r="B33" s="64"/>
      <c r="C33" s="2" t="s">
        <v>5</v>
      </c>
      <c r="D33" s="8">
        <v>27</v>
      </c>
      <c r="E33" s="8">
        <v>19</v>
      </c>
      <c r="F33" s="4">
        <f t="shared" si="0"/>
        <v>70.370370370370367</v>
      </c>
    </row>
    <row r="34" spans="1:6" x14ac:dyDescent="0.5">
      <c r="A34" s="65" t="s">
        <v>16</v>
      </c>
      <c r="B34" s="64" t="s">
        <v>87</v>
      </c>
      <c r="C34" s="2" t="s">
        <v>4</v>
      </c>
      <c r="D34" s="8">
        <v>28</v>
      </c>
      <c r="E34" s="8">
        <v>18</v>
      </c>
      <c r="F34" s="4">
        <f t="shared" si="0"/>
        <v>64.285714285714292</v>
      </c>
    </row>
    <row r="35" spans="1:6" x14ac:dyDescent="0.5">
      <c r="A35" s="65"/>
      <c r="B35" s="64"/>
      <c r="C35" s="6" t="s">
        <v>3</v>
      </c>
      <c r="D35" s="3">
        <v>347</v>
      </c>
      <c r="E35" s="3">
        <v>281</v>
      </c>
      <c r="F35" s="4">
        <f t="shared" si="0"/>
        <v>80.979827089337178</v>
      </c>
    </row>
    <row r="36" spans="1:6" x14ac:dyDescent="0.5">
      <c r="A36" s="65"/>
      <c r="B36" s="64"/>
      <c r="C36" s="2" t="s">
        <v>5</v>
      </c>
      <c r="D36" s="8">
        <v>17</v>
      </c>
      <c r="E36" s="8">
        <v>6</v>
      </c>
      <c r="F36" s="4">
        <f t="shared" si="0"/>
        <v>35.294117647058826</v>
      </c>
    </row>
    <row r="37" spans="1:6" x14ac:dyDescent="0.5">
      <c r="A37" s="64" t="s">
        <v>17</v>
      </c>
      <c r="B37" s="64" t="s">
        <v>87</v>
      </c>
      <c r="C37" s="6" t="s">
        <v>4</v>
      </c>
      <c r="D37" s="3">
        <v>44</v>
      </c>
      <c r="E37" s="3">
        <v>34</v>
      </c>
      <c r="F37" s="4">
        <f t="shared" si="0"/>
        <v>77.272727272727266</v>
      </c>
    </row>
    <row r="38" spans="1:6" x14ac:dyDescent="0.5">
      <c r="A38" s="64"/>
      <c r="B38" s="64"/>
      <c r="C38" s="2" t="s">
        <v>3</v>
      </c>
      <c r="D38" s="8">
        <v>480</v>
      </c>
      <c r="E38" s="8">
        <v>425</v>
      </c>
      <c r="F38" s="4">
        <f t="shared" si="0"/>
        <v>88.541666666666657</v>
      </c>
    </row>
    <row r="39" spans="1:6" x14ac:dyDescent="0.5">
      <c r="A39" s="64"/>
      <c r="B39" s="64"/>
      <c r="C39" s="6" t="s">
        <v>5</v>
      </c>
      <c r="D39" s="3">
        <v>33</v>
      </c>
      <c r="E39" s="3">
        <v>27</v>
      </c>
      <c r="F39" s="4">
        <f t="shared" si="0"/>
        <v>81.818181818181827</v>
      </c>
    </row>
    <row r="40" spans="1:6" x14ac:dyDescent="0.5">
      <c r="A40" s="65" t="s">
        <v>18</v>
      </c>
      <c r="B40" s="64" t="s">
        <v>87</v>
      </c>
      <c r="C40" s="6" t="s">
        <v>4</v>
      </c>
      <c r="D40" s="3">
        <v>68</v>
      </c>
      <c r="E40" s="3">
        <v>51</v>
      </c>
      <c r="F40" s="4">
        <f t="shared" si="0"/>
        <v>75</v>
      </c>
    </row>
    <row r="41" spans="1:6" x14ac:dyDescent="0.5">
      <c r="A41" s="65"/>
      <c r="B41" s="64"/>
      <c r="C41" s="2" t="s">
        <v>3</v>
      </c>
      <c r="D41" s="8">
        <v>636</v>
      </c>
      <c r="E41" s="8">
        <v>499</v>
      </c>
      <c r="F41" s="4">
        <f t="shared" si="0"/>
        <v>78.459119496855351</v>
      </c>
    </row>
    <row r="42" spans="1:6" x14ac:dyDescent="0.5">
      <c r="A42" s="65"/>
      <c r="B42" s="64"/>
      <c r="C42" s="6" t="s">
        <v>5</v>
      </c>
      <c r="D42" s="3">
        <v>20</v>
      </c>
      <c r="E42" s="3">
        <v>3</v>
      </c>
      <c r="F42" s="4">
        <f t="shared" si="0"/>
        <v>15</v>
      </c>
    </row>
    <row r="43" spans="1:6" x14ac:dyDescent="0.5">
      <c r="A43" s="64" t="s">
        <v>19</v>
      </c>
      <c r="B43" s="64" t="s">
        <v>87</v>
      </c>
      <c r="C43" s="6" t="s">
        <v>4</v>
      </c>
      <c r="D43" s="3">
        <v>13</v>
      </c>
      <c r="E43" s="3">
        <v>8</v>
      </c>
      <c r="F43" s="4">
        <f t="shared" si="0"/>
        <v>61.53846153846154</v>
      </c>
    </row>
    <row r="44" spans="1:6" x14ac:dyDescent="0.5">
      <c r="A44" s="64"/>
      <c r="B44" s="64"/>
      <c r="C44" s="2" t="s">
        <v>3</v>
      </c>
      <c r="D44" s="8">
        <v>211</v>
      </c>
      <c r="E44" s="8">
        <v>168</v>
      </c>
      <c r="F44" s="4">
        <f t="shared" si="0"/>
        <v>79.620853080568722</v>
      </c>
    </row>
    <row r="45" spans="1:6" x14ac:dyDescent="0.5">
      <c r="A45" s="64"/>
      <c r="B45" s="64"/>
      <c r="C45" s="6" t="s">
        <v>5</v>
      </c>
      <c r="D45" s="3">
        <v>11</v>
      </c>
      <c r="E45" s="3">
        <v>8</v>
      </c>
      <c r="F45" s="4">
        <f t="shared" si="0"/>
        <v>72.727272727272734</v>
      </c>
    </row>
    <row r="46" spans="1:6" x14ac:dyDescent="0.5">
      <c r="A46" s="65" t="s">
        <v>20</v>
      </c>
      <c r="B46" s="64" t="s">
        <v>87</v>
      </c>
      <c r="C46" s="2" t="s">
        <v>4</v>
      </c>
      <c r="D46" s="8">
        <v>67</v>
      </c>
      <c r="E46" s="8">
        <v>48</v>
      </c>
      <c r="F46" s="4">
        <f t="shared" si="0"/>
        <v>71.641791044776113</v>
      </c>
    </row>
    <row r="47" spans="1:6" x14ac:dyDescent="0.5">
      <c r="A47" s="65"/>
      <c r="B47" s="64"/>
      <c r="C47" s="6" t="s">
        <v>3</v>
      </c>
      <c r="D47" s="3">
        <v>695</v>
      </c>
      <c r="E47" s="3">
        <v>598</v>
      </c>
      <c r="F47" s="4">
        <f t="shared" si="0"/>
        <v>86.043165467625897</v>
      </c>
    </row>
    <row r="48" spans="1:6" x14ac:dyDescent="0.5">
      <c r="A48" s="65"/>
      <c r="B48" s="64"/>
      <c r="C48" s="2" t="s">
        <v>5</v>
      </c>
      <c r="D48" s="8">
        <v>77</v>
      </c>
      <c r="E48" s="8">
        <v>57</v>
      </c>
      <c r="F48" s="4">
        <f t="shared" si="0"/>
        <v>74.025974025974023</v>
      </c>
    </row>
    <row r="49" spans="1:6" x14ac:dyDescent="0.5">
      <c r="A49" s="64" t="s">
        <v>21</v>
      </c>
      <c r="B49" s="64" t="s">
        <v>87</v>
      </c>
      <c r="C49" s="6" t="s">
        <v>4</v>
      </c>
      <c r="D49" s="3">
        <v>15</v>
      </c>
      <c r="E49" s="3">
        <v>12</v>
      </c>
      <c r="F49" s="4">
        <f t="shared" si="0"/>
        <v>80</v>
      </c>
    </row>
    <row r="50" spans="1:6" x14ac:dyDescent="0.5">
      <c r="A50" s="64"/>
      <c r="B50" s="64"/>
      <c r="C50" s="2" t="s">
        <v>3</v>
      </c>
      <c r="D50" s="8">
        <v>193</v>
      </c>
      <c r="E50" s="8">
        <v>164</v>
      </c>
      <c r="F50" s="4">
        <f t="shared" si="0"/>
        <v>84.974093264248708</v>
      </c>
    </row>
    <row r="51" spans="1:6" x14ac:dyDescent="0.5">
      <c r="A51" s="64"/>
      <c r="B51" s="64"/>
      <c r="C51" s="6" t="s">
        <v>5</v>
      </c>
      <c r="D51" s="3">
        <v>10</v>
      </c>
      <c r="E51" s="3">
        <v>8</v>
      </c>
      <c r="F51" s="4">
        <f t="shared" si="0"/>
        <v>80</v>
      </c>
    </row>
    <row r="52" spans="1:6" x14ac:dyDescent="0.5">
      <c r="A52" s="65" t="s">
        <v>22</v>
      </c>
      <c r="B52" s="64" t="s">
        <v>87</v>
      </c>
      <c r="C52" s="2" t="s">
        <v>4</v>
      </c>
      <c r="D52" s="8">
        <v>33</v>
      </c>
      <c r="E52" s="8">
        <v>26</v>
      </c>
      <c r="F52" s="4">
        <f t="shared" si="0"/>
        <v>78.787878787878782</v>
      </c>
    </row>
    <row r="53" spans="1:6" x14ac:dyDescent="0.5">
      <c r="A53" s="65"/>
      <c r="B53" s="64"/>
      <c r="C53" s="6" t="s">
        <v>3</v>
      </c>
      <c r="D53" s="3">
        <v>414</v>
      </c>
      <c r="E53" s="3">
        <v>326</v>
      </c>
      <c r="F53" s="4">
        <f t="shared" si="0"/>
        <v>78.74396135265701</v>
      </c>
    </row>
    <row r="54" spans="1:6" x14ac:dyDescent="0.5">
      <c r="A54" s="65"/>
      <c r="B54" s="64"/>
      <c r="C54" s="2" t="s">
        <v>5</v>
      </c>
      <c r="D54" s="8">
        <v>16</v>
      </c>
      <c r="E54" s="8">
        <v>12</v>
      </c>
      <c r="F54" s="4">
        <f t="shared" si="0"/>
        <v>75</v>
      </c>
    </row>
    <row r="55" spans="1:6" x14ac:dyDescent="0.5">
      <c r="A55" s="64" t="s">
        <v>23</v>
      </c>
      <c r="B55" s="64" t="s">
        <v>87</v>
      </c>
      <c r="C55" s="2" t="s">
        <v>4</v>
      </c>
      <c r="D55" s="8">
        <v>41</v>
      </c>
      <c r="E55" s="8">
        <v>20</v>
      </c>
      <c r="F55" s="4">
        <f t="shared" si="0"/>
        <v>48.780487804878049</v>
      </c>
    </row>
    <row r="56" spans="1:6" x14ac:dyDescent="0.5">
      <c r="A56" s="64"/>
      <c r="B56" s="64"/>
      <c r="C56" s="6" t="s">
        <v>3</v>
      </c>
      <c r="D56" s="3">
        <v>409</v>
      </c>
      <c r="E56" s="3">
        <v>325</v>
      </c>
      <c r="F56" s="4">
        <f t="shared" si="0"/>
        <v>79.462102689486557</v>
      </c>
    </row>
    <row r="57" spans="1:6" x14ac:dyDescent="0.5">
      <c r="A57" s="64"/>
      <c r="B57" s="64"/>
      <c r="C57" s="2" t="s">
        <v>5</v>
      </c>
      <c r="D57" s="8">
        <v>27</v>
      </c>
      <c r="E57" s="8">
        <v>17</v>
      </c>
      <c r="F57" s="4">
        <f t="shared" si="0"/>
        <v>62.962962962962962</v>
      </c>
    </row>
    <row r="58" spans="1:6" x14ac:dyDescent="0.5">
      <c r="A58" s="65" t="s">
        <v>24</v>
      </c>
      <c r="B58" s="64" t="s">
        <v>87</v>
      </c>
      <c r="C58" s="6" t="s">
        <v>4</v>
      </c>
      <c r="D58" s="3">
        <v>127</v>
      </c>
      <c r="E58" s="3">
        <v>74</v>
      </c>
      <c r="F58" s="4">
        <f t="shared" si="0"/>
        <v>58.267716535433067</v>
      </c>
    </row>
    <row r="59" spans="1:6" x14ac:dyDescent="0.5">
      <c r="A59" s="65"/>
      <c r="B59" s="64"/>
      <c r="C59" s="2" t="s">
        <v>3</v>
      </c>
      <c r="D59" s="8">
        <v>978</v>
      </c>
      <c r="E59" s="8">
        <v>773</v>
      </c>
      <c r="F59" s="4">
        <f t="shared" si="0"/>
        <v>79.038854805725961</v>
      </c>
    </row>
    <row r="60" spans="1:6" x14ac:dyDescent="0.5">
      <c r="A60" s="65"/>
      <c r="B60" s="64"/>
      <c r="C60" s="6" t="s">
        <v>5</v>
      </c>
      <c r="D60" s="3">
        <v>436</v>
      </c>
      <c r="E60" s="3">
        <v>274</v>
      </c>
      <c r="F60" s="4">
        <f t="shared" si="0"/>
        <v>62.844036697247709</v>
      </c>
    </row>
    <row r="61" spans="1:6" x14ac:dyDescent="0.5">
      <c r="A61" s="64" t="s">
        <v>25</v>
      </c>
      <c r="B61" s="64" t="s">
        <v>87</v>
      </c>
      <c r="C61" s="2" t="s">
        <v>4</v>
      </c>
      <c r="D61" s="8">
        <v>81</v>
      </c>
      <c r="E61" s="8">
        <v>53</v>
      </c>
      <c r="F61" s="4">
        <f t="shared" si="0"/>
        <v>65.432098765432102</v>
      </c>
    </row>
    <row r="62" spans="1:6" x14ac:dyDescent="0.5">
      <c r="A62" s="64"/>
      <c r="B62" s="64"/>
      <c r="C62" s="6" t="s">
        <v>3</v>
      </c>
      <c r="D62" s="3">
        <v>634</v>
      </c>
      <c r="E62" s="3">
        <v>492</v>
      </c>
      <c r="F62" s="4">
        <f t="shared" si="0"/>
        <v>77.602523659305987</v>
      </c>
    </row>
    <row r="63" spans="1:6" x14ac:dyDescent="0.5">
      <c r="A63" s="64"/>
      <c r="B63" s="64"/>
      <c r="C63" s="2" t="s">
        <v>5</v>
      </c>
      <c r="D63" s="8">
        <v>82</v>
      </c>
      <c r="E63" s="8">
        <v>61</v>
      </c>
      <c r="F63" s="4">
        <f t="shared" si="0"/>
        <v>74.390243902439025</v>
      </c>
    </row>
    <row r="64" spans="1:6" x14ac:dyDescent="0.5">
      <c r="A64" s="65" t="s">
        <v>26</v>
      </c>
      <c r="B64" s="64" t="s">
        <v>87</v>
      </c>
      <c r="C64" s="2" t="s">
        <v>4</v>
      </c>
      <c r="D64" s="8">
        <v>36</v>
      </c>
      <c r="E64" s="8">
        <v>21</v>
      </c>
      <c r="F64" s="4">
        <f t="shared" si="0"/>
        <v>58.333333333333336</v>
      </c>
    </row>
    <row r="65" spans="1:6" x14ac:dyDescent="0.5">
      <c r="A65" s="65"/>
      <c r="B65" s="64"/>
      <c r="C65" s="6" t="s">
        <v>3</v>
      </c>
      <c r="D65" s="3">
        <v>421</v>
      </c>
      <c r="E65" s="3">
        <v>339</v>
      </c>
      <c r="F65" s="4">
        <f t="shared" si="0"/>
        <v>80.52256532066508</v>
      </c>
    </row>
    <row r="66" spans="1:6" x14ac:dyDescent="0.5">
      <c r="A66" s="65"/>
      <c r="B66" s="64"/>
      <c r="C66" s="2" t="s">
        <v>5</v>
      </c>
      <c r="D66" s="8">
        <v>117</v>
      </c>
      <c r="E66" s="8">
        <v>85</v>
      </c>
      <c r="F66" s="4">
        <f t="shared" si="0"/>
        <v>72.649572649572647</v>
      </c>
    </row>
    <row r="67" spans="1:6" x14ac:dyDescent="0.5">
      <c r="A67" s="64" t="s">
        <v>27</v>
      </c>
      <c r="B67" s="64" t="s">
        <v>87</v>
      </c>
      <c r="C67" s="2" t="s">
        <v>4</v>
      </c>
      <c r="D67" s="8">
        <v>30</v>
      </c>
      <c r="E67" s="8">
        <v>22</v>
      </c>
      <c r="F67" s="4">
        <f t="shared" si="0"/>
        <v>73.333333333333329</v>
      </c>
    </row>
    <row r="68" spans="1:6" x14ac:dyDescent="0.5">
      <c r="A68" s="64"/>
      <c r="B68" s="64"/>
      <c r="C68" s="6" t="s">
        <v>3</v>
      </c>
      <c r="D68" s="3">
        <v>185</v>
      </c>
      <c r="E68" s="3">
        <v>165</v>
      </c>
      <c r="F68" s="4">
        <f t="shared" si="0"/>
        <v>89.189189189189193</v>
      </c>
    </row>
    <row r="69" spans="1:6" x14ac:dyDescent="0.5">
      <c r="A69" s="64"/>
      <c r="B69" s="64"/>
      <c r="C69" s="2" t="s">
        <v>5</v>
      </c>
      <c r="D69" s="8">
        <v>15</v>
      </c>
      <c r="E69" s="8">
        <v>8</v>
      </c>
      <c r="F69" s="4">
        <f t="shared" ref="F69:F132" si="1">E69/D69*100</f>
        <v>53.333333333333336</v>
      </c>
    </row>
    <row r="70" spans="1:6" x14ac:dyDescent="0.5">
      <c r="A70" s="65" t="s">
        <v>28</v>
      </c>
      <c r="B70" s="64" t="s">
        <v>87</v>
      </c>
      <c r="C70" s="2" t="s">
        <v>4</v>
      </c>
      <c r="D70" s="8">
        <v>69</v>
      </c>
      <c r="E70" s="8">
        <v>50</v>
      </c>
      <c r="F70" s="4">
        <f t="shared" si="1"/>
        <v>72.463768115942031</v>
      </c>
    </row>
    <row r="71" spans="1:6" x14ac:dyDescent="0.5">
      <c r="A71" s="65"/>
      <c r="B71" s="64"/>
      <c r="C71" s="6" t="s">
        <v>3</v>
      </c>
      <c r="D71" s="3">
        <v>510</v>
      </c>
      <c r="E71" s="3">
        <v>412</v>
      </c>
      <c r="F71" s="4">
        <f t="shared" si="1"/>
        <v>80.784313725490193</v>
      </c>
    </row>
    <row r="72" spans="1:6" x14ac:dyDescent="0.5">
      <c r="A72" s="65"/>
      <c r="B72" s="64"/>
      <c r="C72" s="2" t="s">
        <v>5</v>
      </c>
      <c r="D72" s="8">
        <v>73</v>
      </c>
      <c r="E72" s="8">
        <v>48</v>
      </c>
      <c r="F72" s="4">
        <f t="shared" si="1"/>
        <v>65.753424657534239</v>
      </c>
    </row>
    <row r="73" spans="1:6" x14ac:dyDescent="0.5">
      <c r="A73" s="64" t="s">
        <v>29</v>
      </c>
      <c r="B73" s="64" t="s">
        <v>87</v>
      </c>
      <c r="C73" s="6" t="s">
        <v>4</v>
      </c>
      <c r="D73" s="3">
        <v>22</v>
      </c>
      <c r="E73" s="3">
        <v>16</v>
      </c>
      <c r="F73" s="4">
        <f t="shared" si="1"/>
        <v>72.727272727272734</v>
      </c>
    </row>
    <row r="74" spans="1:6" x14ac:dyDescent="0.5">
      <c r="A74" s="64"/>
      <c r="B74" s="64"/>
      <c r="C74" s="2" t="s">
        <v>3</v>
      </c>
      <c r="D74" s="8">
        <v>150</v>
      </c>
      <c r="E74" s="8">
        <v>124</v>
      </c>
      <c r="F74" s="4">
        <f t="shared" si="1"/>
        <v>82.666666666666671</v>
      </c>
    </row>
    <row r="75" spans="1:6" x14ac:dyDescent="0.5">
      <c r="A75" s="64"/>
      <c r="B75" s="64"/>
      <c r="C75" s="6" t="s">
        <v>5</v>
      </c>
      <c r="D75" s="3">
        <v>4</v>
      </c>
      <c r="E75" s="3">
        <v>4</v>
      </c>
      <c r="F75" s="4">
        <f t="shared" si="1"/>
        <v>100</v>
      </c>
    </row>
    <row r="76" spans="1:6" x14ac:dyDescent="0.5">
      <c r="A76" s="65" t="s">
        <v>30</v>
      </c>
      <c r="B76" s="64" t="s">
        <v>87</v>
      </c>
      <c r="C76" s="2" t="s">
        <v>4</v>
      </c>
      <c r="D76" s="8">
        <v>34</v>
      </c>
      <c r="E76" s="8">
        <v>17</v>
      </c>
      <c r="F76" s="4">
        <f t="shared" si="1"/>
        <v>50</v>
      </c>
    </row>
    <row r="77" spans="1:6" x14ac:dyDescent="0.5">
      <c r="A77" s="65"/>
      <c r="B77" s="64"/>
      <c r="C77" s="6" t="s">
        <v>3</v>
      </c>
      <c r="D77" s="3">
        <v>279</v>
      </c>
      <c r="E77" s="3">
        <v>203</v>
      </c>
      <c r="F77" s="4">
        <f t="shared" si="1"/>
        <v>72.759856630824373</v>
      </c>
    </row>
    <row r="78" spans="1:6" x14ac:dyDescent="0.5">
      <c r="A78" s="65"/>
      <c r="B78" s="64"/>
      <c r="C78" s="2" t="s">
        <v>5</v>
      </c>
      <c r="D78" s="8">
        <v>41</v>
      </c>
      <c r="E78" s="8">
        <v>23</v>
      </c>
      <c r="F78" s="4">
        <f t="shared" si="1"/>
        <v>56.09756097560976</v>
      </c>
    </row>
    <row r="79" spans="1:6" x14ac:dyDescent="0.5">
      <c r="A79" s="64" t="s">
        <v>31</v>
      </c>
      <c r="B79" s="64" t="s">
        <v>87</v>
      </c>
      <c r="C79" s="6" t="s">
        <v>4</v>
      </c>
      <c r="D79" s="3">
        <v>23</v>
      </c>
      <c r="E79" s="3">
        <v>14</v>
      </c>
      <c r="F79" s="4">
        <f t="shared" si="1"/>
        <v>60.869565217391312</v>
      </c>
    </row>
    <row r="80" spans="1:6" x14ac:dyDescent="0.5">
      <c r="A80" s="64"/>
      <c r="B80" s="64"/>
      <c r="C80" s="2" t="s">
        <v>3</v>
      </c>
      <c r="D80" s="8">
        <v>200</v>
      </c>
      <c r="E80" s="8">
        <v>163</v>
      </c>
      <c r="F80" s="4">
        <f t="shared" si="1"/>
        <v>81.5</v>
      </c>
    </row>
    <row r="81" spans="1:6" x14ac:dyDescent="0.5">
      <c r="A81" s="64"/>
      <c r="B81" s="64"/>
      <c r="C81" s="6" t="s">
        <v>5</v>
      </c>
      <c r="D81" s="3">
        <v>2</v>
      </c>
      <c r="E81" s="3">
        <v>0</v>
      </c>
      <c r="F81" s="4">
        <f t="shared" si="1"/>
        <v>0</v>
      </c>
    </row>
    <row r="82" spans="1:6" x14ac:dyDescent="0.5">
      <c r="A82" s="65" t="s">
        <v>32</v>
      </c>
      <c r="B82" s="64" t="s">
        <v>87</v>
      </c>
      <c r="C82" s="2" t="s">
        <v>4</v>
      </c>
      <c r="D82" s="8">
        <v>49</v>
      </c>
      <c r="E82" s="8">
        <v>31</v>
      </c>
      <c r="F82" s="4">
        <f t="shared" si="1"/>
        <v>63.265306122448983</v>
      </c>
    </row>
    <row r="83" spans="1:6" x14ac:dyDescent="0.5">
      <c r="A83" s="65"/>
      <c r="B83" s="64"/>
      <c r="C83" s="6" t="s">
        <v>3</v>
      </c>
      <c r="D83" s="3">
        <v>425</v>
      </c>
      <c r="E83" s="3">
        <v>312</v>
      </c>
      <c r="F83" s="4">
        <f t="shared" si="1"/>
        <v>73.411764705882348</v>
      </c>
    </row>
    <row r="84" spans="1:6" x14ac:dyDescent="0.5">
      <c r="A84" s="65"/>
      <c r="B84" s="64"/>
      <c r="C84" s="2" t="s">
        <v>5</v>
      </c>
      <c r="D84" s="8">
        <v>49</v>
      </c>
      <c r="E84" s="8">
        <v>19</v>
      </c>
      <c r="F84" s="4">
        <f t="shared" si="1"/>
        <v>38.775510204081634</v>
      </c>
    </row>
    <row r="85" spans="1:6" x14ac:dyDescent="0.5">
      <c r="A85" s="64" t="s">
        <v>33</v>
      </c>
      <c r="B85" s="64" t="s">
        <v>87</v>
      </c>
      <c r="C85" s="6" t="s">
        <v>4</v>
      </c>
      <c r="D85" s="3">
        <v>62</v>
      </c>
      <c r="E85" s="3">
        <v>41</v>
      </c>
      <c r="F85" s="4">
        <f t="shared" si="1"/>
        <v>66.129032258064512</v>
      </c>
    </row>
    <row r="86" spans="1:6" x14ac:dyDescent="0.5">
      <c r="A86" s="64"/>
      <c r="B86" s="64"/>
      <c r="C86" s="2" t="s">
        <v>3</v>
      </c>
      <c r="D86" s="8">
        <v>567</v>
      </c>
      <c r="E86" s="8">
        <v>484</v>
      </c>
      <c r="F86" s="4">
        <f t="shared" si="1"/>
        <v>85.361552028218696</v>
      </c>
    </row>
    <row r="87" spans="1:6" x14ac:dyDescent="0.5">
      <c r="A87" s="64"/>
      <c r="B87" s="64"/>
      <c r="C87" s="6" t="s">
        <v>5</v>
      </c>
      <c r="D87" s="3">
        <v>75</v>
      </c>
      <c r="E87" s="3">
        <v>56</v>
      </c>
      <c r="F87" s="4">
        <f t="shared" si="1"/>
        <v>74.666666666666671</v>
      </c>
    </row>
    <row r="88" spans="1:6" x14ac:dyDescent="0.5">
      <c r="A88" s="65" t="s">
        <v>34</v>
      </c>
      <c r="B88" s="64" t="s">
        <v>87</v>
      </c>
      <c r="C88" s="2" t="s">
        <v>4</v>
      </c>
      <c r="D88" s="8">
        <v>63</v>
      </c>
      <c r="E88" s="8">
        <v>44</v>
      </c>
      <c r="F88" s="4">
        <f t="shared" si="1"/>
        <v>69.841269841269835</v>
      </c>
    </row>
    <row r="89" spans="1:6" x14ac:dyDescent="0.5">
      <c r="A89" s="65"/>
      <c r="B89" s="64"/>
      <c r="C89" s="6" t="s">
        <v>3</v>
      </c>
      <c r="D89" s="3">
        <v>514</v>
      </c>
      <c r="E89" s="3">
        <v>444</v>
      </c>
      <c r="F89" s="4">
        <f t="shared" si="1"/>
        <v>86.381322957198449</v>
      </c>
    </row>
    <row r="90" spans="1:6" x14ac:dyDescent="0.5">
      <c r="A90" s="65"/>
      <c r="B90" s="64"/>
      <c r="C90" s="2" t="s">
        <v>5</v>
      </c>
      <c r="D90" s="8">
        <v>54</v>
      </c>
      <c r="E90" s="8">
        <v>43</v>
      </c>
      <c r="F90" s="4">
        <f t="shared" si="1"/>
        <v>79.629629629629633</v>
      </c>
    </row>
    <row r="91" spans="1:6" x14ac:dyDescent="0.5">
      <c r="A91" s="64" t="s">
        <v>35</v>
      </c>
      <c r="B91" s="64" t="s">
        <v>87</v>
      </c>
      <c r="C91" s="6" t="s">
        <v>4</v>
      </c>
      <c r="D91" s="3">
        <v>24</v>
      </c>
      <c r="E91" s="3">
        <v>16</v>
      </c>
      <c r="F91" s="4">
        <f t="shared" si="1"/>
        <v>66.666666666666657</v>
      </c>
    </row>
    <row r="92" spans="1:6" x14ac:dyDescent="0.5">
      <c r="A92" s="64"/>
      <c r="B92" s="64"/>
      <c r="C92" s="2" t="s">
        <v>3</v>
      </c>
      <c r="D92" s="8">
        <v>251</v>
      </c>
      <c r="E92" s="8">
        <v>219</v>
      </c>
      <c r="F92" s="4">
        <f t="shared" si="1"/>
        <v>87.250996015936252</v>
      </c>
    </row>
    <row r="93" spans="1:6" x14ac:dyDescent="0.5">
      <c r="A93" s="64"/>
      <c r="B93" s="64"/>
      <c r="C93" s="6" t="s">
        <v>5</v>
      </c>
      <c r="D93" s="3">
        <v>236</v>
      </c>
      <c r="E93" s="3">
        <v>224</v>
      </c>
      <c r="F93" s="4">
        <f t="shared" si="1"/>
        <v>94.915254237288138</v>
      </c>
    </row>
    <row r="94" spans="1:6" x14ac:dyDescent="0.5">
      <c r="A94" s="65" t="s">
        <v>36</v>
      </c>
      <c r="B94" s="64" t="s">
        <v>87</v>
      </c>
      <c r="C94" s="6" t="s">
        <v>4</v>
      </c>
      <c r="D94" s="3">
        <v>88</v>
      </c>
      <c r="E94" s="3">
        <v>63</v>
      </c>
      <c r="F94" s="4">
        <f t="shared" si="1"/>
        <v>71.590909090909093</v>
      </c>
    </row>
    <row r="95" spans="1:6" x14ac:dyDescent="0.5">
      <c r="A95" s="65"/>
      <c r="B95" s="64"/>
      <c r="C95" s="2" t="s">
        <v>3</v>
      </c>
      <c r="D95" s="8">
        <v>694</v>
      </c>
      <c r="E95" s="8">
        <v>588</v>
      </c>
      <c r="F95" s="4">
        <f t="shared" si="1"/>
        <v>84.726224783861667</v>
      </c>
    </row>
    <row r="96" spans="1:6" x14ac:dyDescent="0.5">
      <c r="A96" s="65"/>
      <c r="B96" s="64"/>
      <c r="C96" s="6" t="s">
        <v>5</v>
      </c>
      <c r="D96" s="3">
        <v>45</v>
      </c>
      <c r="E96" s="3">
        <v>21</v>
      </c>
      <c r="F96" s="4">
        <f t="shared" si="1"/>
        <v>46.666666666666664</v>
      </c>
    </row>
    <row r="97" spans="1:6" x14ac:dyDescent="0.5">
      <c r="A97" s="64" t="s">
        <v>37</v>
      </c>
      <c r="B97" s="64" t="s">
        <v>87</v>
      </c>
      <c r="C97" s="6" t="s">
        <v>4</v>
      </c>
      <c r="D97" s="3">
        <v>22</v>
      </c>
      <c r="E97" s="3">
        <v>16</v>
      </c>
      <c r="F97" s="4">
        <f t="shared" si="1"/>
        <v>72.727272727272734</v>
      </c>
    </row>
    <row r="98" spans="1:6" x14ac:dyDescent="0.5">
      <c r="A98" s="64"/>
      <c r="B98" s="64"/>
      <c r="C98" s="2" t="s">
        <v>3</v>
      </c>
      <c r="D98" s="8">
        <v>121</v>
      </c>
      <c r="E98" s="8">
        <v>101</v>
      </c>
      <c r="F98" s="4">
        <f t="shared" si="1"/>
        <v>83.471074380165291</v>
      </c>
    </row>
    <row r="99" spans="1:6" x14ac:dyDescent="0.5">
      <c r="A99" s="64"/>
      <c r="B99" s="64"/>
      <c r="C99" s="6" t="s">
        <v>5</v>
      </c>
      <c r="D99" s="3">
        <v>3</v>
      </c>
      <c r="E99" s="3">
        <v>0</v>
      </c>
      <c r="F99" s="4">
        <f t="shared" si="1"/>
        <v>0</v>
      </c>
    </row>
    <row r="100" spans="1:6" x14ac:dyDescent="0.5">
      <c r="A100" s="65" t="s">
        <v>38</v>
      </c>
      <c r="B100" s="64" t="s">
        <v>87</v>
      </c>
      <c r="C100" s="6" t="s">
        <v>4</v>
      </c>
      <c r="D100" s="3">
        <v>37</v>
      </c>
      <c r="E100" s="3">
        <v>30</v>
      </c>
      <c r="F100" s="4">
        <f t="shared" si="1"/>
        <v>81.081081081081081</v>
      </c>
    </row>
    <row r="101" spans="1:6" x14ac:dyDescent="0.5">
      <c r="A101" s="65"/>
      <c r="B101" s="64"/>
      <c r="C101" s="2" t="s">
        <v>3</v>
      </c>
      <c r="D101" s="8">
        <v>220</v>
      </c>
      <c r="E101" s="8">
        <v>181</v>
      </c>
      <c r="F101" s="4">
        <f t="shared" si="1"/>
        <v>82.27272727272728</v>
      </c>
    </row>
    <row r="102" spans="1:6" x14ac:dyDescent="0.5">
      <c r="A102" s="65"/>
      <c r="B102" s="64"/>
      <c r="C102" s="6" t="s">
        <v>5</v>
      </c>
      <c r="D102" s="3">
        <v>39</v>
      </c>
      <c r="E102" s="3">
        <v>26</v>
      </c>
      <c r="F102" s="4">
        <f t="shared" si="1"/>
        <v>66.666666666666657</v>
      </c>
    </row>
    <row r="103" spans="1:6" x14ac:dyDescent="0.5">
      <c r="A103" s="64" t="s">
        <v>39</v>
      </c>
      <c r="B103" s="64" t="s">
        <v>87</v>
      </c>
      <c r="C103" s="2" t="s">
        <v>4</v>
      </c>
      <c r="D103" s="8">
        <v>69</v>
      </c>
      <c r="E103" s="8">
        <v>42</v>
      </c>
      <c r="F103" s="4">
        <f t="shared" si="1"/>
        <v>60.869565217391312</v>
      </c>
    </row>
    <row r="104" spans="1:6" x14ac:dyDescent="0.5">
      <c r="A104" s="64"/>
      <c r="B104" s="64"/>
      <c r="C104" s="6" t="s">
        <v>3</v>
      </c>
      <c r="D104" s="3">
        <v>449</v>
      </c>
      <c r="E104" s="3">
        <v>376</v>
      </c>
      <c r="F104" s="4">
        <f t="shared" si="1"/>
        <v>83.741648106904236</v>
      </c>
    </row>
    <row r="105" spans="1:6" x14ac:dyDescent="0.5">
      <c r="A105" s="64"/>
      <c r="B105" s="64"/>
      <c r="C105" s="2" t="s">
        <v>5</v>
      </c>
      <c r="D105" s="8">
        <v>37</v>
      </c>
      <c r="E105" s="8">
        <v>22</v>
      </c>
      <c r="F105" s="4">
        <f t="shared" si="1"/>
        <v>59.45945945945946</v>
      </c>
    </row>
    <row r="106" spans="1:6" x14ac:dyDescent="0.5">
      <c r="A106" s="65" t="s">
        <v>40</v>
      </c>
      <c r="B106" s="64" t="s">
        <v>87</v>
      </c>
      <c r="C106" s="2" t="s">
        <v>4</v>
      </c>
      <c r="D106" s="8">
        <v>54</v>
      </c>
      <c r="E106" s="8">
        <v>44</v>
      </c>
      <c r="F106" s="4">
        <f t="shared" si="1"/>
        <v>81.481481481481481</v>
      </c>
    </row>
    <row r="107" spans="1:6" x14ac:dyDescent="0.5">
      <c r="A107" s="65"/>
      <c r="B107" s="64"/>
      <c r="C107" s="6" t="s">
        <v>3</v>
      </c>
      <c r="D107" s="3">
        <v>324</v>
      </c>
      <c r="E107" s="3">
        <v>276</v>
      </c>
      <c r="F107" s="4">
        <f t="shared" si="1"/>
        <v>85.18518518518519</v>
      </c>
    </row>
    <row r="108" spans="1:6" x14ac:dyDescent="0.5">
      <c r="A108" s="65"/>
      <c r="B108" s="64"/>
      <c r="C108" s="2" t="s">
        <v>5</v>
      </c>
      <c r="D108" s="8">
        <v>95</v>
      </c>
      <c r="E108" s="8">
        <v>58</v>
      </c>
      <c r="F108" s="4">
        <f t="shared" si="1"/>
        <v>61.05263157894737</v>
      </c>
    </row>
    <row r="109" spans="1:6" x14ac:dyDescent="0.5">
      <c r="A109" s="64" t="s">
        <v>41</v>
      </c>
      <c r="B109" s="64" t="s">
        <v>87</v>
      </c>
      <c r="C109" s="6" t="s">
        <v>4</v>
      </c>
      <c r="D109" s="3">
        <v>39</v>
      </c>
      <c r="E109" s="3">
        <v>24</v>
      </c>
      <c r="F109" s="4">
        <f t="shared" si="1"/>
        <v>61.53846153846154</v>
      </c>
    </row>
    <row r="110" spans="1:6" x14ac:dyDescent="0.5">
      <c r="A110" s="64"/>
      <c r="B110" s="64"/>
      <c r="C110" s="2" t="s">
        <v>3</v>
      </c>
      <c r="D110" s="8">
        <v>263</v>
      </c>
      <c r="E110" s="8">
        <v>230</v>
      </c>
      <c r="F110" s="4">
        <f t="shared" si="1"/>
        <v>87.452471482889734</v>
      </c>
    </row>
    <row r="111" spans="1:6" x14ac:dyDescent="0.5">
      <c r="A111" s="64"/>
      <c r="B111" s="64"/>
      <c r="C111" s="6" t="s">
        <v>5</v>
      </c>
      <c r="D111" s="3">
        <v>62</v>
      </c>
      <c r="E111" s="3">
        <v>39</v>
      </c>
      <c r="F111" s="4">
        <f t="shared" si="1"/>
        <v>62.903225806451616</v>
      </c>
    </row>
    <row r="112" spans="1:6" x14ac:dyDescent="0.5">
      <c r="A112" s="65" t="s">
        <v>42</v>
      </c>
      <c r="B112" s="64" t="s">
        <v>87</v>
      </c>
      <c r="C112" s="2" t="s">
        <v>4</v>
      </c>
      <c r="D112" s="8">
        <v>124</v>
      </c>
      <c r="E112" s="8">
        <v>82</v>
      </c>
      <c r="F112" s="4">
        <f t="shared" si="1"/>
        <v>66.129032258064512</v>
      </c>
    </row>
    <row r="113" spans="1:6" x14ac:dyDescent="0.5">
      <c r="A113" s="65"/>
      <c r="B113" s="64"/>
      <c r="C113" s="6" t="s">
        <v>3</v>
      </c>
      <c r="D113" s="3">
        <v>614</v>
      </c>
      <c r="E113" s="3">
        <v>510</v>
      </c>
      <c r="F113" s="4">
        <f t="shared" si="1"/>
        <v>83.061889250814332</v>
      </c>
    </row>
    <row r="114" spans="1:6" x14ac:dyDescent="0.5">
      <c r="A114" s="65"/>
      <c r="B114" s="64"/>
      <c r="C114" s="2" t="s">
        <v>5</v>
      </c>
      <c r="D114" s="8">
        <v>23</v>
      </c>
      <c r="E114" s="8">
        <v>18</v>
      </c>
      <c r="F114" s="4">
        <f t="shared" si="1"/>
        <v>78.260869565217391</v>
      </c>
    </row>
    <row r="115" spans="1:6" x14ac:dyDescent="0.5">
      <c r="A115" s="64" t="s">
        <v>43</v>
      </c>
      <c r="B115" s="64" t="s">
        <v>87</v>
      </c>
      <c r="C115" s="6" t="s">
        <v>4</v>
      </c>
      <c r="D115" s="3">
        <v>57</v>
      </c>
      <c r="E115" s="3">
        <v>43</v>
      </c>
      <c r="F115" s="4">
        <f t="shared" si="1"/>
        <v>75.438596491228068</v>
      </c>
    </row>
    <row r="116" spans="1:6" x14ac:dyDescent="0.5">
      <c r="A116" s="64"/>
      <c r="B116" s="64"/>
      <c r="C116" s="2" t="s">
        <v>3</v>
      </c>
      <c r="D116" s="8">
        <v>386</v>
      </c>
      <c r="E116" s="8">
        <v>320</v>
      </c>
      <c r="F116" s="4">
        <f t="shared" si="1"/>
        <v>82.901554404145074</v>
      </c>
    </row>
    <row r="117" spans="1:6" x14ac:dyDescent="0.5">
      <c r="A117" s="64"/>
      <c r="B117" s="64"/>
      <c r="C117" s="6" t="s">
        <v>5</v>
      </c>
      <c r="D117" s="3">
        <v>26</v>
      </c>
      <c r="E117" s="3">
        <v>18</v>
      </c>
      <c r="F117" s="4">
        <f t="shared" si="1"/>
        <v>69.230769230769226</v>
      </c>
    </row>
    <row r="118" spans="1:6" x14ac:dyDescent="0.5">
      <c r="A118" s="65" t="s">
        <v>44</v>
      </c>
      <c r="B118" s="64" t="s">
        <v>87</v>
      </c>
      <c r="C118" s="2" t="s">
        <v>4</v>
      </c>
      <c r="D118" s="8">
        <v>41</v>
      </c>
      <c r="E118" s="8">
        <v>34</v>
      </c>
      <c r="F118" s="4">
        <f t="shared" si="1"/>
        <v>82.926829268292678</v>
      </c>
    </row>
    <row r="119" spans="1:6" x14ac:dyDescent="0.5">
      <c r="A119" s="65"/>
      <c r="B119" s="64"/>
      <c r="C119" s="6" t="s">
        <v>3</v>
      </c>
      <c r="D119" s="3">
        <v>199</v>
      </c>
      <c r="E119" s="3">
        <v>170</v>
      </c>
      <c r="F119" s="4">
        <f t="shared" si="1"/>
        <v>85.427135678391963</v>
      </c>
    </row>
    <row r="120" spans="1:6" x14ac:dyDescent="0.5">
      <c r="A120" s="65"/>
      <c r="B120" s="64"/>
      <c r="C120" s="2" t="s">
        <v>5</v>
      </c>
      <c r="D120" s="8">
        <v>14</v>
      </c>
      <c r="E120" s="8">
        <v>9</v>
      </c>
      <c r="F120" s="4">
        <f t="shared" si="1"/>
        <v>64.285714285714292</v>
      </c>
    </row>
    <row r="121" spans="1:6" x14ac:dyDescent="0.5">
      <c r="A121" s="64" t="s">
        <v>45</v>
      </c>
      <c r="B121" s="64" t="s">
        <v>87</v>
      </c>
      <c r="C121" s="6" t="s">
        <v>4</v>
      </c>
      <c r="D121" s="3">
        <v>52</v>
      </c>
      <c r="E121" s="3">
        <v>39</v>
      </c>
      <c r="F121" s="4">
        <f t="shared" si="1"/>
        <v>75</v>
      </c>
    </row>
    <row r="122" spans="1:6" x14ac:dyDescent="0.5">
      <c r="A122" s="64"/>
      <c r="B122" s="64"/>
      <c r="C122" s="2" t="s">
        <v>3</v>
      </c>
      <c r="D122" s="8">
        <v>390</v>
      </c>
      <c r="E122" s="8">
        <v>333</v>
      </c>
      <c r="F122" s="4">
        <f t="shared" si="1"/>
        <v>85.384615384615387</v>
      </c>
    </row>
    <row r="123" spans="1:6" x14ac:dyDescent="0.5">
      <c r="A123" s="64"/>
      <c r="B123" s="64"/>
      <c r="C123" s="6" t="s">
        <v>5</v>
      </c>
      <c r="D123" s="3">
        <v>51</v>
      </c>
      <c r="E123" s="3">
        <v>32</v>
      </c>
      <c r="F123" s="4">
        <f t="shared" si="1"/>
        <v>62.745098039215684</v>
      </c>
    </row>
    <row r="124" spans="1:6" x14ac:dyDescent="0.5">
      <c r="A124" s="65" t="s">
        <v>46</v>
      </c>
      <c r="B124" s="64" t="s">
        <v>87</v>
      </c>
      <c r="C124" s="2" t="s">
        <v>4</v>
      </c>
      <c r="D124" s="8">
        <v>40</v>
      </c>
      <c r="E124" s="8">
        <v>34</v>
      </c>
      <c r="F124" s="4">
        <f t="shared" si="1"/>
        <v>85</v>
      </c>
    </row>
    <row r="125" spans="1:6" x14ac:dyDescent="0.5">
      <c r="A125" s="65"/>
      <c r="B125" s="64"/>
      <c r="C125" s="6" t="s">
        <v>3</v>
      </c>
      <c r="D125" s="3">
        <v>545</v>
      </c>
      <c r="E125" s="3">
        <v>493</v>
      </c>
      <c r="F125" s="4">
        <f t="shared" si="1"/>
        <v>90.458715596330279</v>
      </c>
    </row>
    <row r="126" spans="1:6" x14ac:dyDescent="0.5">
      <c r="A126" s="65"/>
      <c r="B126" s="64"/>
      <c r="C126" s="2" t="s">
        <v>5</v>
      </c>
      <c r="D126" s="8">
        <v>19</v>
      </c>
      <c r="E126" s="8">
        <v>13</v>
      </c>
      <c r="F126" s="4">
        <f t="shared" si="1"/>
        <v>68.421052631578945</v>
      </c>
    </row>
    <row r="127" spans="1:6" x14ac:dyDescent="0.5">
      <c r="A127" s="64" t="s">
        <v>47</v>
      </c>
      <c r="B127" s="64" t="s">
        <v>87</v>
      </c>
      <c r="C127" s="2" t="s">
        <v>4</v>
      </c>
      <c r="D127" s="8">
        <v>37</v>
      </c>
      <c r="E127" s="8">
        <v>29</v>
      </c>
      <c r="F127" s="4">
        <f t="shared" si="1"/>
        <v>78.378378378378372</v>
      </c>
    </row>
    <row r="128" spans="1:6" x14ac:dyDescent="0.5">
      <c r="A128" s="64"/>
      <c r="B128" s="64"/>
      <c r="C128" s="6" t="s">
        <v>3</v>
      </c>
      <c r="D128" s="3">
        <v>451</v>
      </c>
      <c r="E128" s="3">
        <v>380</v>
      </c>
      <c r="F128" s="4">
        <f t="shared" si="1"/>
        <v>84.257206208425714</v>
      </c>
    </row>
    <row r="129" spans="1:6" x14ac:dyDescent="0.5">
      <c r="A129" s="64"/>
      <c r="B129" s="64"/>
      <c r="C129" s="2" t="s">
        <v>5</v>
      </c>
      <c r="D129" s="8">
        <v>54</v>
      </c>
      <c r="E129" s="8">
        <v>34</v>
      </c>
      <c r="F129" s="4">
        <f t="shared" si="1"/>
        <v>62.962962962962962</v>
      </c>
    </row>
    <row r="130" spans="1:6" x14ac:dyDescent="0.5">
      <c r="A130" s="65" t="s">
        <v>48</v>
      </c>
      <c r="B130" s="64" t="s">
        <v>87</v>
      </c>
      <c r="C130" s="6" t="s">
        <v>4</v>
      </c>
      <c r="D130" s="3">
        <v>100</v>
      </c>
      <c r="E130" s="3">
        <v>64</v>
      </c>
      <c r="F130" s="4">
        <f t="shared" si="1"/>
        <v>64</v>
      </c>
    </row>
    <row r="131" spans="1:6" x14ac:dyDescent="0.5">
      <c r="A131" s="65"/>
      <c r="B131" s="64"/>
      <c r="C131" s="2" t="s">
        <v>3</v>
      </c>
      <c r="D131" s="7">
        <v>1377</v>
      </c>
      <c r="E131" s="7">
        <v>1110</v>
      </c>
      <c r="F131" s="4">
        <f t="shared" si="1"/>
        <v>80.610021786492368</v>
      </c>
    </row>
    <row r="132" spans="1:6" x14ac:dyDescent="0.5">
      <c r="A132" s="65"/>
      <c r="B132" s="64"/>
      <c r="C132" s="6" t="s">
        <v>5</v>
      </c>
      <c r="D132" s="3">
        <v>265</v>
      </c>
      <c r="E132" s="3">
        <v>170</v>
      </c>
      <c r="F132" s="4">
        <f t="shared" si="1"/>
        <v>64.15094339622641</v>
      </c>
    </row>
    <row r="133" spans="1:6" x14ac:dyDescent="0.5">
      <c r="A133" s="64" t="s">
        <v>49</v>
      </c>
      <c r="B133" s="64" t="s">
        <v>87</v>
      </c>
      <c r="C133" s="2" t="s">
        <v>4</v>
      </c>
      <c r="D133" s="8">
        <v>45</v>
      </c>
      <c r="E133" s="8">
        <v>30</v>
      </c>
      <c r="F133" s="4">
        <f t="shared" ref="F133:F196" si="2">E133/D133*100</f>
        <v>66.666666666666657</v>
      </c>
    </row>
    <row r="134" spans="1:6" x14ac:dyDescent="0.5">
      <c r="A134" s="64"/>
      <c r="B134" s="64"/>
      <c r="C134" s="6" t="s">
        <v>3</v>
      </c>
      <c r="D134" s="3">
        <v>907</v>
      </c>
      <c r="E134" s="3">
        <v>754</v>
      </c>
      <c r="F134" s="4">
        <f t="shared" si="2"/>
        <v>83.131201764057323</v>
      </c>
    </row>
    <row r="135" spans="1:6" x14ac:dyDescent="0.5">
      <c r="A135" s="64"/>
      <c r="B135" s="64"/>
      <c r="C135" s="2" t="s">
        <v>5</v>
      </c>
      <c r="D135" s="8">
        <v>58</v>
      </c>
      <c r="E135" s="8">
        <v>30</v>
      </c>
      <c r="F135" s="4">
        <f t="shared" si="2"/>
        <v>51.724137931034484</v>
      </c>
    </row>
    <row r="136" spans="1:6" x14ac:dyDescent="0.5">
      <c r="A136" s="65" t="s">
        <v>50</v>
      </c>
      <c r="B136" s="64" t="s">
        <v>87</v>
      </c>
      <c r="C136" s="6" t="s">
        <v>4</v>
      </c>
      <c r="D136" s="3">
        <v>73</v>
      </c>
      <c r="E136" s="3">
        <v>56</v>
      </c>
      <c r="F136" s="4">
        <f t="shared" si="2"/>
        <v>76.712328767123282</v>
      </c>
    </row>
    <row r="137" spans="1:6" x14ac:dyDescent="0.5">
      <c r="A137" s="65"/>
      <c r="B137" s="64"/>
      <c r="C137" s="2" t="s">
        <v>3</v>
      </c>
      <c r="D137" s="7">
        <v>1172</v>
      </c>
      <c r="E137" s="7">
        <v>1039</v>
      </c>
      <c r="F137" s="4">
        <f t="shared" si="2"/>
        <v>88.651877133105799</v>
      </c>
    </row>
    <row r="138" spans="1:6" x14ac:dyDescent="0.5">
      <c r="A138" s="65"/>
      <c r="B138" s="64"/>
      <c r="C138" s="6" t="s">
        <v>5</v>
      </c>
      <c r="D138" s="3">
        <v>33</v>
      </c>
      <c r="E138" s="3">
        <v>24</v>
      </c>
      <c r="F138" s="4">
        <f t="shared" si="2"/>
        <v>72.727272727272734</v>
      </c>
    </row>
    <row r="139" spans="1:6" x14ac:dyDescent="0.5">
      <c r="A139" s="64" t="s">
        <v>51</v>
      </c>
      <c r="B139" s="64" t="s">
        <v>87</v>
      </c>
      <c r="C139" s="6" t="s">
        <v>4</v>
      </c>
      <c r="D139" s="3">
        <v>75</v>
      </c>
      <c r="E139" s="3">
        <v>55</v>
      </c>
      <c r="F139" s="4">
        <f t="shared" si="2"/>
        <v>73.333333333333329</v>
      </c>
    </row>
    <row r="140" spans="1:6" x14ac:dyDescent="0.5">
      <c r="A140" s="64"/>
      <c r="B140" s="64"/>
      <c r="C140" s="2" t="s">
        <v>3</v>
      </c>
      <c r="D140" s="8">
        <v>933</v>
      </c>
      <c r="E140" s="8">
        <v>814</v>
      </c>
      <c r="F140" s="4">
        <f t="shared" si="2"/>
        <v>87.245444801714896</v>
      </c>
    </row>
    <row r="141" spans="1:6" x14ac:dyDescent="0.5">
      <c r="A141" s="64"/>
      <c r="B141" s="64"/>
      <c r="C141" s="6" t="s">
        <v>5</v>
      </c>
      <c r="D141" s="3">
        <v>37</v>
      </c>
      <c r="E141" s="3">
        <v>33</v>
      </c>
      <c r="F141" s="4">
        <f t="shared" si="2"/>
        <v>89.189189189189193</v>
      </c>
    </row>
    <row r="142" spans="1:6" x14ac:dyDescent="0.5">
      <c r="A142" s="65" t="s">
        <v>52</v>
      </c>
      <c r="B142" s="64" t="s">
        <v>87</v>
      </c>
      <c r="C142" s="6" t="s">
        <v>4</v>
      </c>
      <c r="D142" s="3">
        <v>22</v>
      </c>
      <c r="E142" s="3">
        <v>16</v>
      </c>
      <c r="F142" s="4">
        <f t="shared" si="2"/>
        <v>72.727272727272734</v>
      </c>
    </row>
    <row r="143" spans="1:6" x14ac:dyDescent="0.5">
      <c r="A143" s="65"/>
      <c r="B143" s="64"/>
      <c r="C143" s="2" t="s">
        <v>3</v>
      </c>
      <c r="D143" s="8">
        <v>242</v>
      </c>
      <c r="E143" s="8">
        <v>197</v>
      </c>
      <c r="F143" s="4">
        <f t="shared" si="2"/>
        <v>81.40495867768594</v>
      </c>
    </row>
    <row r="144" spans="1:6" x14ac:dyDescent="0.5">
      <c r="A144" s="65"/>
      <c r="B144" s="64"/>
      <c r="C144" s="6" t="s">
        <v>5</v>
      </c>
      <c r="D144" s="3">
        <v>54</v>
      </c>
      <c r="E144" s="3">
        <v>37</v>
      </c>
      <c r="F144" s="4">
        <f t="shared" si="2"/>
        <v>68.518518518518519</v>
      </c>
    </row>
    <row r="145" spans="1:6" x14ac:dyDescent="0.5">
      <c r="A145" s="64" t="s">
        <v>53</v>
      </c>
      <c r="B145" s="64" t="s">
        <v>87</v>
      </c>
      <c r="C145" s="6" t="s">
        <v>4</v>
      </c>
      <c r="D145" s="3">
        <v>17</v>
      </c>
      <c r="E145" s="3">
        <v>15</v>
      </c>
      <c r="F145" s="4">
        <f t="shared" si="2"/>
        <v>88.235294117647058</v>
      </c>
    </row>
    <row r="146" spans="1:6" x14ac:dyDescent="0.5">
      <c r="A146" s="64"/>
      <c r="B146" s="64"/>
      <c r="C146" s="2" t="s">
        <v>3</v>
      </c>
      <c r="D146" s="8">
        <v>304</v>
      </c>
      <c r="E146" s="8">
        <v>277</v>
      </c>
      <c r="F146" s="4">
        <f t="shared" si="2"/>
        <v>91.118421052631575</v>
      </c>
    </row>
    <row r="147" spans="1:6" x14ac:dyDescent="0.5">
      <c r="A147" s="64"/>
      <c r="B147" s="64"/>
      <c r="C147" s="6" t="s">
        <v>5</v>
      </c>
      <c r="D147" s="3">
        <v>10</v>
      </c>
      <c r="E147" s="3">
        <v>8</v>
      </c>
      <c r="F147" s="4">
        <f t="shared" si="2"/>
        <v>80</v>
      </c>
    </row>
    <row r="148" spans="1:6" x14ac:dyDescent="0.5">
      <c r="A148" s="65" t="s">
        <v>54</v>
      </c>
      <c r="B148" s="64" t="s">
        <v>87</v>
      </c>
      <c r="C148" s="6" t="s">
        <v>4</v>
      </c>
      <c r="D148" s="8">
        <v>81</v>
      </c>
      <c r="E148" s="8">
        <v>55</v>
      </c>
      <c r="F148" s="4">
        <f t="shared" si="2"/>
        <v>67.901234567901241</v>
      </c>
    </row>
    <row r="149" spans="1:6" x14ac:dyDescent="0.5">
      <c r="A149" s="65"/>
      <c r="B149" s="64"/>
      <c r="C149" s="2" t="s">
        <v>3</v>
      </c>
      <c r="D149" s="3">
        <v>848</v>
      </c>
      <c r="E149" s="3">
        <v>706</v>
      </c>
      <c r="F149" s="4">
        <f t="shared" si="2"/>
        <v>83.254716981132077</v>
      </c>
    </row>
    <row r="150" spans="1:6" x14ac:dyDescent="0.5">
      <c r="A150" s="65"/>
      <c r="B150" s="64"/>
      <c r="C150" s="6" t="s">
        <v>5</v>
      </c>
      <c r="D150" s="8">
        <v>130</v>
      </c>
      <c r="E150" s="8">
        <v>94</v>
      </c>
      <c r="F150" s="4">
        <f t="shared" si="2"/>
        <v>72.307692307692307</v>
      </c>
    </row>
    <row r="151" spans="1:6" x14ac:dyDescent="0.5">
      <c r="A151" s="64" t="s">
        <v>55</v>
      </c>
      <c r="B151" s="64" t="s">
        <v>87</v>
      </c>
      <c r="C151" s="6" t="s">
        <v>4</v>
      </c>
      <c r="D151" s="8">
        <v>24</v>
      </c>
      <c r="E151" s="8">
        <v>13</v>
      </c>
      <c r="F151" s="4">
        <f t="shared" si="2"/>
        <v>54.166666666666664</v>
      </c>
    </row>
    <row r="152" spans="1:6" x14ac:dyDescent="0.5">
      <c r="A152" s="64"/>
      <c r="B152" s="64"/>
      <c r="C152" s="2" t="s">
        <v>3</v>
      </c>
      <c r="D152" s="3">
        <v>335</v>
      </c>
      <c r="E152" s="3">
        <v>285</v>
      </c>
      <c r="F152" s="4">
        <f t="shared" si="2"/>
        <v>85.074626865671647</v>
      </c>
    </row>
    <row r="153" spans="1:6" x14ac:dyDescent="0.5">
      <c r="A153" s="64"/>
      <c r="B153" s="64"/>
      <c r="C153" s="6" t="s">
        <v>5</v>
      </c>
      <c r="D153" s="8">
        <v>23</v>
      </c>
      <c r="E153" s="8">
        <v>20</v>
      </c>
      <c r="F153" s="4">
        <f t="shared" si="2"/>
        <v>86.956521739130437</v>
      </c>
    </row>
    <row r="154" spans="1:6" x14ac:dyDescent="0.5">
      <c r="A154" s="65" t="s">
        <v>56</v>
      </c>
      <c r="B154" s="64" t="s">
        <v>87</v>
      </c>
      <c r="C154" s="6" t="s">
        <v>4</v>
      </c>
      <c r="D154" s="8">
        <v>34</v>
      </c>
      <c r="E154" s="8">
        <v>22</v>
      </c>
      <c r="F154" s="4">
        <f t="shared" si="2"/>
        <v>64.705882352941174</v>
      </c>
    </row>
    <row r="155" spans="1:6" x14ac:dyDescent="0.5">
      <c r="A155" s="65"/>
      <c r="B155" s="64"/>
      <c r="C155" s="2" t="s">
        <v>3</v>
      </c>
      <c r="D155" s="3">
        <v>310</v>
      </c>
      <c r="E155" s="3">
        <v>256</v>
      </c>
      <c r="F155" s="4">
        <f t="shared" si="2"/>
        <v>82.58064516129032</v>
      </c>
    </row>
    <row r="156" spans="1:6" x14ac:dyDescent="0.5">
      <c r="A156" s="65"/>
      <c r="B156" s="64"/>
      <c r="C156" s="6" t="s">
        <v>5</v>
      </c>
      <c r="D156" s="8">
        <v>46</v>
      </c>
      <c r="E156" s="8">
        <v>30</v>
      </c>
      <c r="F156" s="4">
        <f t="shared" si="2"/>
        <v>65.217391304347828</v>
      </c>
    </row>
    <row r="157" spans="1:6" x14ac:dyDescent="0.5">
      <c r="A157" s="64" t="s">
        <v>57</v>
      </c>
      <c r="B157" s="64" t="s">
        <v>87</v>
      </c>
      <c r="C157" s="6" t="s">
        <v>4</v>
      </c>
      <c r="D157" s="8">
        <v>69</v>
      </c>
      <c r="E157" s="8">
        <v>49</v>
      </c>
      <c r="F157" s="4">
        <f t="shared" si="2"/>
        <v>71.014492753623188</v>
      </c>
    </row>
    <row r="158" spans="1:6" x14ac:dyDescent="0.5">
      <c r="A158" s="64"/>
      <c r="B158" s="64"/>
      <c r="C158" s="2" t="s">
        <v>3</v>
      </c>
      <c r="D158" s="3">
        <v>617</v>
      </c>
      <c r="E158" s="3">
        <v>530</v>
      </c>
      <c r="F158" s="4">
        <f t="shared" si="2"/>
        <v>85.899513776337116</v>
      </c>
    </row>
    <row r="159" spans="1:6" x14ac:dyDescent="0.5">
      <c r="A159" s="64"/>
      <c r="B159" s="64"/>
      <c r="C159" s="6" t="s">
        <v>5</v>
      </c>
      <c r="D159" s="8">
        <v>126</v>
      </c>
      <c r="E159" s="8">
        <v>91</v>
      </c>
      <c r="F159" s="4">
        <f t="shared" si="2"/>
        <v>72.222222222222214</v>
      </c>
    </row>
    <row r="160" spans="1:6" x14ac:dyDescent="0.5">
      <c r="A160" s="65" t="s">
        <v>58</v>
      </c>
      <c r="B160" s="64" t="s">
        <v>87</v>
      </c>
      <c r="C160" s="6" t="s">
        <v>4</v>
      </c>
      <c r="D160" s="8">
        <v>20</v>
      </c>
      <c r="E160" s="8">
        <v>13</v>
      </c>
      <c r="F160" s="4">
        <f t="shared" si="2"/>
        <v>65</v>
      </c>
    </row>
    <row r="161" spans="1:6" x14ac:dyDescent="0.5">
      <c r="A161" s="65"/>
      <c r="B161" s="64"/>
      <c r="C161" s="2" t="s">
        <v>3</v>
      </c>
      <c r="D161" s="3">
        <v>345</v>
      </c>
      <c r="E161" s="3">
        <v>258</v>
      </c>
      <c r="F161" s="4">
        <f t="shared" si="2"/>
        <v>74.782608695652172</v>
      </c>
    </row>
    <row r="162" spans="1:6" x14ac:dyDescent="0.5">
      <c r="A162" s="65"/>
      <c r="B162" s="64"/>
      <c r="C162" s="6" t="s">
        <v>5</v>
      </c>
      <c r="D162" s="8">
        <v>59</v>
      </c>
      <c r="E162" s="8">
        <v>30</v>
      </c>
      <c r="F162" s="4">
        <f t="shared" si="2"/>
        <v>50.847457627118644</v>
      </c>
    </row>
    <row r="163" spans="1:6" x14ac:dyDescent="0.5">
      <c r="A163" s="64" t="s">
        <v>59</v>
      </c>
      <c r="B163" s="64" t="s">
        <v>87</v>
      </c>
      <c r="C163" s="6" t="s">
        <v>4</v>
      </c>
      <c r="D163" s="8">
        <v>128</v>
      </c>
      <c r="E163" s="8">
        <v>95</v>
      </c>
      <c r="F163" s="4">
        <f t="shared" si="2"/>
        <v>74.21875</v>
      </c>
    </row>
    <row r="164" spans="1:6" x14ac:dyDescent="0.5">
      <c r="A164" s="64"/>
      <c r="B164" s="64"/>
      <c r="C164" s="2" t="s">
        <v>3</v>
      </c>
      <c r="D164" s="9">
        <v>1579</v>
      </c>
      <c r="E164" s="9">
        <v>1348</v>
      </c>
      <c r="F164" s="4">
        <f t="shared" si="2"/>
        <v>85.370487650411647</v>
      </c>
    </row>
    <row r="165" spans="1:6" x14ac:dyDescent="0.5">
      <c r="A165" s="64"/>
      <c r="B165" s="64"/>
      <c r="C165" s="6" t="s">
        <v>5</v>
      </c>
      <c r="D165" s="8">
        <v>208</v>
      </c>
      <c r="E165" s="8">
        <v>165</v>
      </c>
      <c r="F165" s="4">
        <f t="shared" si="2"/>
        <v>79.326923076923066</v>
      </c>
    </row>
    <row r="166" spans="1:6" x14ac:dyDescent="0.5">
      <c r="A166" s="65" t="s">
        <v>60</v>
      </c>
      <c r="B166" s="64" t="s">
        <v>87</v>
      </c>
      <c r="C166" s="2" t="s">
        <v>4</v>
      </c>
      <c r="D166" s="3">
        <v>105</v>
      </c>
      <c r="E166" s="3">
        <v>65</v>
      </c>
      <c r="F166" s="4">
        <f t="shared" si="2"/>
        <v>61.904761904761905</v>
      </c>
    </row>
    <row r="167" spans="1:6" x14ac:dyDescent="0.5">
      <c r="A167" s="65"/>
      <c r="B167" s="64"/>
      <c r="C167" s="6" t="s">
        <v>3</v>
      </c>
      <c r="D167" s="7">
        <v>1062</v>
      </c>
      <c r="E167" s="8">
        <v>940</v>
      </c>
      <c r="F167" s="4">
        <f t="shared" si="2"/>
        <v>88.512241054613938</v>
      </c>
    </row>
    <row r="168" spans="1:6" x14ac:dyDescent="0.5">
      <c r="A168" s="65"/>
      <c r="B168" s="64"/>
      <c r="C168" s="2" t="s">
        <v>5</v>
      </c>
      <c r="D168" s="3">
        <v>99</v>
      </c>
      <c r="E168" s="3">
        <v>80</v>
      </c>
      <c r="F168" s="4">
        <f t="shared" si="2"/>
        <v>80.808080808080803</v>
      </c>
    </row>
    <row r="169" spans="1:6" x14ac:dyDescent="0.5">
      <c r="A169" s="64" t="s">
        <v>61</v>
      </c>
      <c r="B169" s="64" t="s">
        <v>87</v>
      </c>
      <c r="C169" s="6" t="s">
        <v>4</v>
      </c>
      <c r="D169" s="8">
        <v>98</v>
      </c>
      <c r="E169" s="8">
        <v>74</v>
      </c>
      <c r="F169" s="4">
        <f t="shared" si="2"/>
        <v>75.510204081632651</v>
      </c>
    </row>
    <row r="170" spans="1:6" x14ac:dyDescent="0.5">
      <c r="A170" s="64"/>
      <c r="B170" s="64"/>
      <c r="C170" s="2" t="s">
        <v>3</v>
      </c>
      <c r="D170" s="9">
        <v>1427</v>
      </c>
      <c r="E170" s="9">
        <v>1208</v>
      </c>
      <c r="F170" s="4">
        <f t="shared" si="2"/>
        <v>84.653118430273295</v>
      </c>
    </row>
    <row r="171" spans="1:6" x14ac:dyDescent="0.5">
      <c r="A171" s="64"/>
      <c r="B171" s="64"/>
      <c r="C171" s="6" t="s">
        <v>5</v>
      </c>
      <c r="D171" s="8">
        <v>81</v>
      </c>
      <c r="E171" s="8">
        <v>52</v>
      </c>
      <c r="F171" s="4">
        <f t="shared" si="2"/>
        <v>64.197530864197532</v>
      </c>
    </row>
    <row r="172" spans="1:6" x14ac:dyDescent="0.5">
      <c r="A172" s="65" t="s">
        <v>62</v>
      </c>
      <c r="B172" s="64" t="s">
        <v>87</v>
      </c>
      <c r="C172" s="2" t="s">
        <v>4</v>
      </c>
      <c r="D172" s="3">
        <v>89</v>
      </c>
      <c r="E172" s="3">
        <v>74</v>
      </c>
      <c r="F172" s="4">
        <f t="shared" si="2"/>
        <v>83.146067415730343</v>
      </c>
    </row>
    <row r="173" spans="1:6" x14ac:dyDescent="0.5">
      <c r="A173" s="65"/>
      <c r="B173" s="64"/>
      <c r="C173" s="6" t="s">
        <v>3</v>
      </c>
      <c r="D173" s="8">
        <v>704</v>
      </c>
      <c r="E173" s="8">
        <v>582</v>
      </c>
      <c r="F173" s="4">
        <f t="shared" si="2"/>
        <v>82.670454545454547</v>
      </c>
    </row>
    <row r="174" spans="1:6" x14ac:dyDescent="0.5">
      <c r="A174" s="65"/>
      <c r="B174" s="64"/>
      <c r="C174" s="2" t="s">
        <v>5</v>
      </c>
      <c r="D174" s="3">
        <v>236</v>
      </c>
      <c r="E174" s="3">
        <v>189</v>
      </c>
      <c r="F174" s="4">
        <f t="shared" si="2"/>
        <v>80.084745762711862</v>
      </c>
    </row>
    <row r="175" spans="1:6" x14ac:dyDescent="0.5">
      <c r="A175" s="64" t="s">
        <v>63</v>
      </c>
      <c r="B175" s="64" t="s">
        <v>87</v>
      </c>
      <c r="C175" s="2" t="s">
        <v>4</v>
      </c>
      <c r="D175" s="3">
        <v>79</v>
      </c>
      <c r="E175" s="3">
        <v>67</v>
      </c>
      <c r="F175" s="4">
        <f t="shared" si="2"/>
        <v>84.810126582278471</v>
      </c>
    </row>
    <row r="176" spans="1:6" x14ac:dyDescent="0.5">
      <c r="A176" s="64"/>
      <c r="B176" s="64"/>
      <c r="C176" s="6" t="s">
        <v>3</v>
      </c>
      <c r="D176" s="7">
        <v>1485</v>
      </c>
      <c r="E176" s="7">
        <v>1336</v>
      </c>
      <c r="F176" s="4">
        <f t="shared" si="2"/>
        <v>89.966329966329965</v>
      </c>
    </row>
    <row r="177" spans="1:6" x14ac:dyDescent="0.5">
      <c r="A177" s="64"/>
      <c r="B177" s="64"/>
      <c r="C177" s="2" t="s">
        <v>5</v>
      </c>
      <c r="D177" s="3">
        <v>52</v>
      </c>
      <c r="E177" s="3">
        <v>36</v>
      </c>
      <c r="F177" s="4">
        <f t="shared" si="2"/>
        <v>69.230769230769226</v>
      </c>
    </row>
    <row r="178" spans="1:6" x14ac:dyDescent="0.5">
      <c r="A178" s="65" t="s">
        <v>64</v>
      </c>
      <c r="B178" s="64" t="s">
        <v>87</v>
      </c>
      <c r="C178" s="6" t="s">
        <v>4</v>
      </c>
      <c r="D178" s="8">
        <v>91</v>
      </c>
      <c r="E178" s="8">
        <v>57</v>
      </c>
      <c r="F178" s="4">
        <f t="shared" si="2"/>
        <v>62.637362637362635</v>
      </c>
    </row>
    <row r="179" spans="1:6" x14ac:dyDescent="0.5">
      <c r="A179" s="65"/>
      <c r="B179" s="64"/>
      <c r="C179" s="2" t="s">
        <v>3</v>
      </c>
      <c r="D179" s="9">
        <v>1177</v>
      </c>
      <c r="E179" s="9">
        <v>1006</v>
      </c>
      <c r="F179" s="4">
        <f t="shared" si="2"/>
        <v>85.471537807986408</v>
      </c>
    </row>
    <row r="180" spans="1:6" x14ac:dyDescent="0.5">
      <c r="A180" s="65"/>
      <c r="B180" s="64"/>
      <c r="C180" s="6" t="s">
        <v>5</v>
      </c>
      <c r="D180" s="8">
        <v>187</v>
      </c>
      <c r="E180" s="8">
        <v>127</v>
      </c>
      <c r="F180" s="4">
        <f t="shared" si="2"/>
        <v>67.914438502673804</v>
      </c>
    </row>
    <row r="181" spans="1:6" x14ac:dyDescent="0.5">
      <c r="A181" s="64" t="s">
        <v>65</v>
      </c>
      <c r="B181" s="64" t="s">
        <v>87</v>
      </c>
      <c r="C181" s="2" t="s">
        <v>4</v>
      </c>
      <c r="D181" s="3">
        <v>26</v>
      </c>
      <c r="E181" s="3">
        <v>20</v>
      </c>
      <c r="F181" s="4">
        <f t="shared" si="2"/>
        <v>76.923076923076934</v>
      </c>
    </row>
    <row r="182" spans="1:6" x14ac:dyDescent="0.5">
      <c r="A182" s="64"/>
      <c r="B182" s="64"/>
      <c r="C182" s="6" t="s">
        <v>3</v>
      </c>
      <c r="D182" s="8">
        <v>283</v>
      </c>
      <c r="E182" s="8">
        <v>259</v>
      </c>
      <c r="F182" s="4">
        <f t="shared" si="2"/>
        <v>91.519434628975262</v>
      </c>
    </row>
    <row r="183" spans="1:6" x14ac:dyDescent="0.5">
      <c r="A183" s="64"/>
      <c r="B183" s="64"/>
      <c r="C183" s="2" t="s">
        <v>5</v>
      </c>
      <c r="D183" s="3">
        <v>56</v>
      </c>
      <c r="E183" s="3">
        <v>47</v>
      </c>
      <c r="F183" s="4">
        <f t="shared" si="2"/>
        <v>83.928571428571431</v>
      </c>
    </row>
    <row r="184" spans="1:6" x14ac:dyDescent="0.5">
      <c r="A184" s="65" t="s">
        <v>66</v>
      </c>
      <c r="B184" s="64" t="s">
        <v>87</v>
      </c>
      <c r="C184" s="2" t="s">
        <v>4</v>
      </c>
      <c r="D184" s="3">
        <v>10</v>
      </c>
      <c r="E184" s="3">
        <v>7</v>
      </c>
      <c r="F184" s="4">
        <f t="shared" si="2"/>
        <v>70</v>
      </c>
    </row>
    <row r="185" spans="1:6" x14ac:dyDescent="0.5">
      <c r="A185" s="65"/>
      <c r="B185" s="64"/>
      <c r="C185" s="6" t="s">
        <v>3</v>
      </c>
      <c r="D185" s="8">
        <v>148</v>
      </c>
      <c r="E185" s="8">
        <v>119</v>
      </c>
      <c r="F185" s="4">
        <f t="shared" si="2"/>
        <v>80.405405405405403</v>
      </c>
    </row>
    <row r="186" spans="1:6" x14ac:dyDescent="0.5">
      <c r="A186" s="65"/>
      <c r="B186" s="64"/>
      <c r="C186" s="2" t="s">
        <v>5</v>
      </c>
      <c r="D186" s="3">
        <v>51</v>
      </c>
      <c r="E186" s="3">
        <v>38</v>
      </c>
      <c r="F186" s="4">
        <f t="shared" si="2"/>
        <v>74.509803921568633</v>
      </c>
    </row>
    <row r="187" spans="1:6" x14ac:dyDescent="0.5">
      <c r="A187" s="64" t="s">
        <v>67</v>
      </c>
      <c r="B187" s="64" t="s">
        <v>87</v>
      </c>
      <c r="C187" s="2" t="s">
        <v>4</v>
      </c>
      <c r="D187" s="3">
        <v>14</v>
      </c>
      <c r="E187" s="3">
        <v>8</v>
      </c>
      <c r="F187" s="4">
        <f t="shared" si="2"/>
        <v>57.142857142857139</v>
      </c>
    </row>
    <row r="188" spans="1:6" x14ac:dyDescent="0.5">
      <c r="A188" s="64"/>
      <c r="B188" s="64"/>
      <c r="C188" s="6" t="s">
        <v>3</v>
      </c>
      <c r="D188" s="8">
        <v>218</v>
      </c>
      <c r="E188" s="8">
        <v>183</v>
      </c>
      <c r="F188" s="4">
        <f t="shared" si="2"/>
        <v>83.944954128440358</v>
      </c>
    </row>
    <row r="189" spans="1:6" x14ac:dyDescent="0.5">
      <c r="A189" s="64"/>
      <c r="B189" s="64"/>
      <c r="C189" s="2" t="s">
        <v>5</v>
      </c>
      <c r="D189" s="3">
        <v>20</v>
      </c>
      <c r="E189" s="3">
        <v>6</v>
      </c>
      <c r="F189" s="4">
        <f t="shared" si="2"/>
        <v>30</v>
      </c>
    </row>
    <row r="190" spans="1:6" x14ac:dyDescent="0.5">
      <c r="A190" s="65" t="s">
        <v>68</v>
      </c>
      <c r="B190" s="64" t="s">
        <v>87</v>
      </c>
      <c r="C190" s="2" t="s">
        <v>4</v>
      </c>
      <c r="D190" s="3">
        <v>133</v>
      </c>
      <c r="E190" s="3">
        <v>67</v>
      </c>
      <c r="F190" s="4">
        <f t="shared" si="2"/>
        <v>50.375939849624061</v>
      </c>
    </row>
    <row r="191" spans="1:6" x14ac:dyDescent="0.5">
      <c r="A191" s="65"/>
      <c r="B191" s="64"/>
      <c r="C191" s="6" t="s">
        <v>3</v>
      </c>
      <c r="D191" s="8">
        <v>822</v>
      </c>
      <c r="E191" s="8">
        <v>691</v>
      </c>
      <c r="F191" s="4">
        <f t="shared" si="2"/>
        <v>84.06326034063261</v>
      </c>
    </row>
    <row r="192" spans="1:6" x14ac:dyDescent="0.5">
      <c r="A192" s="65"/>
      <c r="B192" s="64"/>
      <c r="C192" s="2" t="s">
        <v>5</v>
      </c>
      <c r="D192" s="3">
        <v>180</v>
      </c>
      <c r="E192" s="3">
        <v>116</v>
      </c>
      <c r="F192" s="4">
        <f t="shared" si="2"/>
        <v>64.444444444444443</v>
      </c>
    </row>
    <row r="193" spans="1:6" x14ac:dyDescent="0.5">
      <c r="A193" s="64" t="s">
        <v>69</v>
      </c>
      <c r="B193" s="64" t="s">
        <v>87</v>
      </c>
      <c r="C193" s="6" t="s">
        <v>4</v>
      </c>
      <c r="D193" s="8">
        <v>28</v>
      </c>
      <c r="E193" s="8">
        <v>18</v>
      </c>
      <c r="F193" s="4">
        <f t="shared" si="2"/>
        <v>64.285714285714292</v>
      </c>
    </row>
    <row r="194" spans="1:6" x14ac:dyDescent="0.5">
      <c r="A194" s="64"/>
      <c r="B194" s="64"/>
      <c r="C194" s="2" t="s">
        <v>3</v>
      </c>
      <c r="D194" s="3">
        <v>301</v>
      </c>
      <c r="E194" s="3">
        <v>253</v>
      </c>
      <c r="F194" s="4">
        <f t="shared" si="2"/>
        <v>84.053156146179404</v>
      </c>
    </row>
    <row r="195" spans="1:6" x14ac:dyDescent="0.5">
      <c r="A195" s="64"/>
      <c r="B195" s="64"/>
      <c r="C195" s="6" t="s">
        <v>5</v>
      </c>
      <c r="D195" s="8">
        <v>20</v>
      </c>
      <c r="E195" s="8">
        <v>19</v>
      </c>
      <c r="F195" s="4">
        <f t="shared" si="2"/>
        <v>95</v>
      </c>
    </row>
    <row r="196" spans="1:6" x14ac:dyDescent="0.5">
      <c r="A196" s="65" t="s">
        <v>70</v>
      </c>
      <c r="B196" s="64" t="s">
        <v>87</v>
      </c>
      <c r="C196" s="2" t="s">
        <v>4</v>
      </c>
      <c r="D196" s="3">
        <v>15</v>
      </c>
      <c r="E196" s="3">
        <v>10</v>
      </c>
      <c r="F196" s="4">
        <f t="shared" si="2"/>
        <v>66.666666666666657</v>
      </c>
    </row>
    <row r="197" spans="1:6" x14ac:dyDescent="0.5">
      <c r="A197" s="65"/>
      <c r="B197" s="64"/>
      <c r="C197" s="6" t="s">
        <v>3</v>
      </c>
      <c r="D197" s="8">
        <v>182</v>
      </c>
      <c r="E197" s="8">
        <v>157</v>
      </c>
      <c r="F197" s="4">
        <f t="shared" ref="F197:F235" si="3">E197/D197*100</f>
        <v>86.263736263736263</v>
      </c>
    </row>
    <row r="198" spans="1:6" x14ac:dyDescent="0.5">
      <c r="A198" s="65"/>
      <c r="B198" s="64"/>
      <c r="C198" s="2" t="s">
        <v>5</v>
      </c>
      <c r="D198" s="3">
        <v>23</v>
      </c>
      <c r="E198" s="3">
        <v>19</v>
      </c>
      <c r="F198" s="4">
        <f t="shared" si="3"/>
        <v>82.608695652173907</v>
      </c>
    </row>
    <row r="199" spans="1:6" x14ac:dyDescent="0.5">
      <c r="A199" s="64" t="s">
        <v>71</v>
      </c>
      <c r="B199" s="64" t="s">
        <v>87</v>
      </c>
      <c r="C199" s="6" t="s">
        <v>4</v>
      </c>
      <c r="D199" s="8">
        <v>81</v>
      </c>
      <c r="E199" s="8">
        <v>47</v>
      </c>
      <c r="F199" s="4">
        <f t="shared" si="3"/>
        <v>58.024691358024697</v>
      </c>
    </row>
    <row r="200" spans="1:6" x14ac:dyDescent="0.5">
      <c r="A200" s="64"/>
      <c r="B200" s="64"/>
      <c r="C200" s="2" t="s">
        <v>3</v>
      </c>
      <c r="D200" s="3">
        <v>506</v>
      </c>
      <c r="E200" s="3">
        <v>416</v>
      </c>
      <c r="F200" s="4">
        <f t="shared" si="3"/>
        <v>82.213438735177874</v>
      </c>
    </row>
    <row r="201" spans="1:6" x14ac:dyDescent="0.5">
      <c r="A201" s="64"/>
      <c r="B201" s="64"/>
      <c r="C201" s="6" t="s">
        <v>5</v>
      </c>
      <c r="D201" s="8">
        <v>37</v>
      </c>
      <c r="E201" s="8">
        <v>15</v>
      </c>
      <c r="F201" s="4">
        <f t="shared" si="3"/>
        <v>40.54054054054054</v>
      </c>
    </row>
    <row r="202" spans="1:6" x14ac:dyDescent="0.5">
      <c r="A202" s="65" t="s">
        <v>72</v>
      </c>
      <c r="B202" s="64" t="s">
        <v>87</v>
      </c>
      <c r="C202" s="2" t="s">
        <v>4</v>
      </c>
      <c r="D202" s="3">
        <v>83</v>
      </c>
      <c r="E202" s="3">
        <v>55</v>
      </c>
      <c r="F202" s="4">
        <f t="shared" si="3"/>
        <v>66.265060240963862</v>
      </c>
    </row>
    <row r="203" spans="1:6" x14ac:dyDescent="0.5">
      <c r="A203" s="65"/>
      <c r="B203" s="64"/>
      <c r="C203" s="6" t="s">
        <v>3</v>
      </c>
      <c r="D203" s="8">
        <v>707</v>
      </c>
      <c r="E203" s="8">
        <v>630</v>
      </c>
      <c r="F203" s="4">
        <f t="shared" si="3"/>
        <v>89.10891089108911</v>
      </c>
    </row>
    <row r="204" spans="1:6" x14ac:dyDescent="0.5">
      <c r="A204" s="65"/>
      <c r="B204" s="64"/>
      <c r="C204" s="2" t="s">
        <v>5</v>
      </c>
      <c r="D204" s="3">
        <v>150</v>
      </c>
      <c r="E204" s="3">
        <v>114</v>
      </c>
      <c r="F204" s="4">
        <f t="shared" si="3"/>
        <v>76</v>
      </c>
    </row>
    <row r="205" spans="1:6" x14ac:dyDescent="0.5">
      <c r="A205" s="64" t="s">
        <v>73</v>
      </c>
      <c r="B205" s="64" t="s">
        <v>87</v>
      </c>
      <c r="C205" s="6" t="s">
        <v>4</v>
      </c>
      <c r="D205" s="8">
        <v>27</v>
      </c>
      <c r="E205" s="8">
        <v>17</v>
      </c>
      <c r="F205" s="4">
        <f t="shared" si="3"/>
        <v>62.962962962962962</v>
      </c>
    </row>
    <row r="206" spans="1:6" x14ac:dyDescent="0.5">
      <c r="A206" s="64"/>
      <c r="B206" s="64"/>
      <c r="C206" s="2" t="s">
        <v>3</v>
      </c>
      <c r="D206" s="3">
        <v>222</v>
      </c>
      <c r="E206" s="3">
        <v>183</v>
      </c>
      <c r="F206" s="4">
        <f t="shared" si="3"/>
        <v>82.432432432432435</v>
      </c>
    </row>
    <row r="207" spans="1:6" x14ac:dyDescent="0.5">
      <c r="A207" s="64"/>
      <c r="B207" s="64"/>
      <c r="C207" s="6" t="s">
        <v>5</v>
      </c>
      <c r="D207" s="8">
        <v>25</v>
      </c>
      <c r="E207" s="8">
        <v>11</v>
      </c>
      <c r="F207" s="4">
        <f t="shared" si="3"/>
        <v>44</v>
      </c>
    </row>
    <row r="208" spans="1:6" x14ac:dyDescent="0.5">
      <c r="A208" s="65" t="s">
        <v>74</v>
      </c>
      <c r="B208" s="64" t="s">
        <v>87</v>
      </c>
      <c r="C208" s="6" t="s">
        <v>4</v>
      </c>
      <c r="D208" s="8">
        <v>41</v>
      </c>
      <c r="E208" s="8">
        <v>38</v>
      </c>
      <c r="F208" s="4">
        <f t="shared" si="3"/>
        <v>92.682926829268297</v>
      </c>
    </row>
    <row r="209" spans="1:6" x14ac:dyDescent="0.5">
      <c r="A209" s="65"/>
      <c r="B209" s="64"/>
      <c r="C209" s="2" t="s">
        <v>3</v>
      </c>
      <c r="D209" s="3">
        <v>364</v>
      </c>
      <c r="E209" s="3">
        <v>325</v>
      </c>
      <c r="F209" s="4">
        <f t="shared" si="3"/>
        <v>89.285714285714292</v>
      </c>
    </row>
    <row r="210" spans="1:6" x14ac:dyDescent="0.5">
      <c r="A210" s="65"/>
      <c r="B210" s="64"/>
      <c r="C210" s="6" t="s">
        <v>5</v>
      </c>
      <c r="D210" s="8">
        <v>33</v>
      </c>
      <c r="E210" s="8">
        <v>27</v>
      </c>
      <c r="F210" s="4">
        <f t="shared" si="3"/>
        <v>81.818181818181827</v>
      </c>
    </row>
    <row r="211" spans="1:6" x14ac:dyDescent="0.5">
      <c r="A211" s="64" t="s">
        <v>75</v>
      </c>
      <c r="B211" s="64" t="s">
        <v>87</v>
      </c>
      <c r="C211" s="6" t="s">
        <v>4</v>
      </c>
      <c r="D211" s="8">
        <v>128</v>
      </c>
      <c r="E211" s="8">
        <v>91</v>
      </c>
      <c r="F211" s="4">
        <f t="shared" si="3"/>
        <v>71.09375</v>
      </c>
    </row>
    <row r="212" spans="1:6" x14ac:dyDescent="0.5">
      <c r="A212" s="64"/>
      <c r="B212" s="64"/>
      <c r="C212" s="2" t="s">
        <v>3</v>
      </c>
      <c r="D212" s="3">
        <v>817</v>
      </c>
      <c r="E212" s="3">
        <v>705</v>
      </c>
      <c r="F212" s="4">
        <f t="shared" si="3"/>
        <v>86.291309669522647</v>
      </c>
    </row>
    <row r="213" spans="1:6" x14ac:dyDescent="0.5">
      <c r="A213" s="64"/>
      <c r="B213" s="64"/>
      <c r="C213" s="6" t="s">
        <v>5</v>
      </c>
      <c r="D213" s="8">
        <v>406</v>
      </c>
      <c r="E213" s="8">
        <v>273</v>
      </c>
      <c r="F213" s="4">
        <f t="shared" si="3"/>
        <v>67.241379310344826</v>
      </c>
    </row>
    <row r="214" spans="1:6" x14ac:dyDescent="0.5">
      <c r="A214" s="65" t="s">
        <v>76</v>
      </c>
      <c r="B214" s="64" t="s">
        <v>87</v>
      </c>
      <c r="C214" s="2" t="s">
        <v>4</v>
      </c>
      <c r="D214" s="3">
        <v>17</v>
      </c>
      <c r="E214" s="3">
        <v>13</v>
      </c>
      <c r="F214" s="4">
        <f t="shared" si="3"/>
        <v>76.470588235294116</v>
      </c>
    </row>
    <row r="215" spans="1:6" x14ac:dyDescent="0.5">
      <c r="A215" s="65"/>
      <c r="B215" s="64"/>
      <c r="C215" s="6" t="s">
        <v>3</v>
      </c>
      <c r="D215" s="8">
        <v>160</v>
      </c>
      <c r="E215" s="8">
        <v>141</v>
      </c>
      <c r="F215" s="4">
        <f t="shared" si="3"/>
        <v>88.125</v>
      </c>
    </row>
    <row r="216" spans="1:6" x14ac:dyDescent="0.5">
      <c r="A216" s="65"/>
      <c r="B216" s="64"/>
      <c r="C216" s="2" t="s">
        <v>5</v>
      </c>
      <c r="D216" s="3">
        <v>7</v>
      </c>
      <c r="E216" s="3">
        <v>6</v>
      </c>
      <c r="F216" s="4">
        <f t="shared" si="3"/>
        <v>85.714285714285708</v>
      </c>
    </row>
    <row r="217" spans="1:6" x14ac:dyDescent="0.5">
      <c r="A217" s="64" t="s">
        <v>77</v>
      </c>
      <c r="B217" s="64" t="s">
        <v>87</v>
      </c>
      <c r="C217" s="2" t="s">
        <v>4</v>
      </c>
      <c r="D217" s="3">
        <v>20</v>
      </c>
      <c r="E217" s="3">
        <v>9</v>
      </c>
      <c r="F217" s="4">
        <f t="shared" si="3"/>
        <v>45</v>
      </c>
    </row>
    <row r="218" spans="1:6" x14ac:dyDescent="0.5">
      <c r="A218" s="64"/>
      <c r="B218" s="64"/>
      <c r="C218" s="6" t="s">
        <v>3</v>
      </c>
      <c r="D218" s="8">
        <v>301</v>
      </c>
      <c r="E218" s="8">
        <v>228</v>
      </c>
      <c r="F218" s="4">
        <f t="shared" si="3"/>
        <v>75.747508305647841</v>
      </c>
    </row>
    <row r="219" spans="1:6" x14ac:dyDescent="0.5">
      <c r="A219" s="64"/>
      <c r="B219" s="64"/>
      <c r="C219" s="2" t="s">
        <v>5</v>
      </c>
      <c r="D219" s="3">
        <v>63</v>
      </c>
      <c r="E219" s="3">
        <v>19</v>
      </c>
      <c r="F219" s="4">
        <f t="shared" si="3"/>
        <v>30.158730158730158</v>
      </c>
    </row>
    <row r="220" spans="1:6" x14ac:dyDescent="0.5">
      <c r="A220" s="65" t="s">
        <v>78</v>
      </c>
      <c r="B220" s="64" t="s">
        <v>87</v>
      </c>
      <c r="C220" s="6" t="s">
        <v>4</v>
      </c>
      <c r="D220" s="8">
        <v>35</v>
      </c>
      <c r="E220" s="8">
        <v>19</v>
      </c>
      <c r="F220" s="4">
        <f t="shared" si="3"/>
        <v>54.285714285714285</v>
      </c>
    </row>
    <row r="221" spans="1:6" x14ac:dyDescent="0.5">
      <c r="A221" s="65"/>
      <c r="B221" s="64"/>
      <c r="C221" s="2" t="s">
        <v>3</v>
      </c>
      <c r="D221" s="3">
        <v>275</v>
      </c>
      <c r="E221" s="3">
        <v>237</v>
      </c>
      <c r="F221" s="4">
        <f t="shared" si="3"/>
        <v>86.181818181818187</v>
      </c>
    </row>
    <row r="222" spans="1:6" x14ac:dyDescent="0.5">
      <c r="A222" s="65"/>
      <c r="B222" s="64"/>
      <c r="C222" s="6" t="s">
        <v>5</v>
      </c>
      <c r="D222" s="8">
        <v>3</v>
      </c>
      <c r="E222" s="8">
        <v>1</v>
      </c>
      <c r="F222" s="4">
        <f t="shared" si="3"/>
        <v>33.333333333333329</v>
      </c>
    </row>
    <row r="223" spans="1:6" x14ac:dyDescent="0.5">
      <c r="A223" s="64" t="s">
        <v>79</v>
      </c>
      <c r="B223" s="64" t="s">
        <v>87</v>
      </c>
      <c r="C223" s="6" t="s">
        <v>4</v>
      </c>
      <c r="D223" s="8">
        <v>30</v>
      </c>
      <c r="E223" s="8">
        <v>14</v>
      </c>
      <c r="F223" s="4">
        <f t="shared" si="3"/>
        <v>46.666666666666664</v>
      </c>
    </row>
    <row r="224" spans="1:6" x14ac:dyDescent="0.5">
      <c r="A224" s="64"/>
      <c r="B224" s="64"/>
      <c r="C224" s="2" t="s">
        <v>3</v>
      </c>
      <c r="D224" s="3">
        <v>433</v>
      </c>
      <c r="E224" s="3">
        <v>370</v>
      </c>
      <c r="F224" s="4">
        <f t="shared" si="3"/>
        <v>85.450346420323328</v>
      </c>
    </row>
    <row r="225" spans="1:8" x14ac:dyDescent="0.5">
      <c r="A225" s="64"/>
      <c r="B225" s="64"/>
      <c r="C225" s="6" t="s">
        <v>5</v>
      </c>
      <c r="D225" s="8">
        <v>35</v>
      </c>
      <c r="E225" s="8">
        <v>18</v>
      </c>
      <c r="F225" s="4">
        <f t="shared" si="3"/>
        <v>51.428571428571423</v>
      </c>
    </row>
    <row r="226" spans="1:8" x14ac:dyDescent="0.5">
      <c r="A226" s="65" t="s">
        <v>80</v>
      </c>
      <c r="B226" s="64" t="s">
        <v>87</v>
      </c>
      <c r="C226" s="6" t="s">
        <v>4</v>
      </c>
      <c r="D226" s="8">
        <v>20</v>
      </c>
      <c r="E226" s="8">
        <v>16</v>
      </c>
      <c r="F226" s="4">
        <f t="shared" si="3"/>
        <v>80</v>
      </c>
    </row>
    <row r="227" spans="1:8" x14ac:dyDescent="0.5">
      <c r="A227" s="65"/>
      <c r="B227" s="64"/>
      <c r="C227" s="2" t="s">
        <v>3</v>
      </c>
      <c r="D227" s="3">
        <v>333</v>
      </c>
      <c r="E227" s="3">
        <v>296</v>
      </c>
      <c r="F227" s="4">
        <f t="shared" si="3"/>
        <v>88.888888888888886</v>
      </c>
    </row>
    <row r="228" spans="1:8" x14ac:dyDescent="0.5">
      <c r="A228" s="65"/>
      <c r="B228" s="64"/>
      <c r="C228" s="6" t="s">
        <v>5</v>
      </c>
      <c r="D228" s="8">
        <v>7</v>
      </c>
      <c r="E228" s="8">
        <v>4</v>
      </c>
      <c r="F228" s="4">
        <f t="shared" si="3"/>
        <v>57.142857142857139</v>
      </c>
    </row>
    <row r="229" spans="1:8" x14ac:dyDescent="0.5">
      <c r="A229" s="64" t="s">
        <v>81</v>
      </c>
      <c r="B229" s="64" t="s">
        <v>87</v>
      </c>
      <c r="C229" s="2" t="s">
        <v>4</v>
      </c>
      <c r="D229" s="3">
        <v>41</v>
      </c>
      <c r="E229" s="3">
        <v>25</v>
      </c>
      <c r="F229" s="4">
        <f t="shared" si="3"/>
        <v>60.975609756097562</v>
      </c>
    </row>
    <row r="230" spans="1:8" x14ac:dyDescent="0.5">
      <c r="A230" s="64"/>
      <c r="B230" s="64"/>
      <c r="C230" s="6" t="s">
        <v>3</v>
      </c>
      <c r="D230" s="8">
        <v>446</v>
      </c>
      <c r="E230" s="8">
        <v>387</v>
      </c>
      <c r="F230" s="4">
        <f t="shared" si="3"/>
        <v>86.771300448430495</v>
      </c>
    </row>
    <row r="231" spans="1:8" x14ac:dyDescent="0.5">
      <c r="A231" s="64"/>
      <c r="B231" s="64"/>
      <c r="C231" s="2" t="s">
        <v>5</v>
      </c>
      <c r="D231" s="3">
        <v>78</v>
      </c>
      <c r="E231" s="3">
        <v>64</v>
      </c>
      <c r="F231" s="4">
        <f t="shared" si="3"/>
        <v>82.051282051282044</v>
      </c>
    </row>
    <row r="232" spans="1:8" x14ac:dyDescent="0.5">
      <c r="A232" s="65" t="s">
        <v>82</v>
      </c>
      <c r="B232" s="64" t="s">
        <v>87</v>
      </c>
      <c r="C232" s="6" t="s">
        <v>4</v>
      </c>
      <c r="D232" s="8">
        <v>408</v>
      </c>
      <c r="E232" s="8">
        <v>208</v>
      </c>
      <c r="F232" s="4">
        <f t="shared" si="3"/>
        <v>50.980392156862742</v>
      </c>
    </row>
    <row r="233" spans="1:8" x14ac:dyDescent="0.5">
      <c r="A233" s="65"/>
      <c r="B233" s="64"/>
      <c r="C233" s="2" t="s">
        <v>3</v>
      </c>
      <c r="D233" s="9">
        <v>2626</v>
      </c>
      <c r="E233" s="9">
        <v>1696</v>
      </c>
      <c r="F233" s="4">
        <f t="shared" si="3"/>
        <v>64.584920030464588</v>
      </c>
    </row>
    <row r="234" spans="1:8" x14ac:dyDescent="0.5">
      <c r="A234" s="65"/>
      <c r="B234" s="64"/>
      <c r="C234" s="6" t="s">
        <v>5</v>
      </c>
      <c r="D234" s="7">
        <v>1725</v>
      </c>
      <c r="E234" s="8">
        <v>903</v>
      </c>
      <c r="F234" s="4">
        <f t="shared" si="3"/>
        <v>52.347826086956516</v>
      </c>
    </row>
    <row r="235" spans="1:8" ht="24.75" customHeight="1" x14ac:dyDescent="0.5">
      <c r="A235" s="35" t="s">
        <v>83</v>
      </c>
      <c r="B235" s="35"/>
      <c r="C235" s="35"/>
      <c r="D235" s="35">
        <f>SUM(D4:D234)</f>
        <v>52614</v>
      </c>
      <c r="E235" s="35">
        <f>SUM(E4:E234)</f>
        <v>41624</v>
      </c>
      <c r="F235" s="36">
        <f t="shared" si="3"/>
        <v>79.112023415820886</v>
      </c>
    </row>
    <row r="237" spans="1:8" x14ac:dyDescent="0.5">
      <c r="A237" s="41" t="s">
        <v>96</v>
      </c>
      <c r="B237" s="43" t="s">
        <v>97</v>
      </c>
      <c r="C237" s="44"/>
      <c r="D237" s="44"/>
      <c r="E237" s="44"/>
      <c r="F237" s="44"/>
      <c r="G237" s="44"/>
      <c r="H237" s="44"/>
    </row>
    <row r="238" spans="1:8" x14ac:dyDescent="0.5">
      <c r="A238" s="41" t="s">
        <v>98</v>
      </c>
      <c r="B238" s="45" t="s">
        <v>99</v>
      </c>
      <c r="C238" s="45"/>
      <c r="D238" s="45"/>
      <c r="E238" s="45"/>
      <c r="F238" s="45"/>
      <c r="G238" s="45"/>
      <c r="H238" s="45"/>
    </row>
  </sheetData>
  <mergeCells count="160">
    <mergeCell ref="A25:A27"/>
    <mergeCell ref="B25:B27"/>
    <mergeCell ref="A7:A9"/>
    <mergeCell ref="B7:B9"/>
    <mergeCell ref="A4:A6"/>
    <mergeCell ref="B4:B6"/>
    <mergeCell ref="A22:A24"/>
    <mergeCell ref="B22:B24"/>
    <mergeCell ref="A19:A21"/>
    <mergeCell ref="B19:B21"/>
    <mergeCell ref="A16:A18"/>
    <mergeCell ref="B16:B18"/>
    <mergeCell ref="A13:A15"/>
    <mergeCell ref="B13:B15"/>
    <mergeCell ref="A10:A12"/>
    <mergeCell ref="B10:B12"/>
    <mergeCell ref="A40:A42"/>
    <mergeCell ref="B40:B42"/>
    <mergeCell ref="A37:A39"/>
    <mergeCell ref="B37:B39"/>
    <mergeCell ref="A34:A36"/>
    <mergeCell ref="B34:B36"/>
    <mergeCell ref="A31:A33"/>
    <mergeCell ref="B31:B33"/>
    <mergeCell ref="A28:A30"/>
    <mergeCell ref="B28:B30"/>
    <mergeCell ref="A55:A57"/>
    <mergeCell ref="B55:B57"/>
    <mergeCell ref="A52:A54"/>
    <mergeCell ref="B52:B54"/>
    <mergeCell ref="A49:A51"/>
    <mergeCell ref="B49:B51"/>
    <mergeCell ref="A46:A48"/>
    <mergeCell ref="B46:B48"/>
    <mergeCell ref="A43:A45"/>
    <mergeCell ref="B43:B45"/>
    <mergeCell ref="A70:A72"/>
    <mergeCell ref="B70:B72"/>
    <mergeCell ref="A67:A69"/>
    <mergeCell ref="B67:B69"/>
    <mergeCell ref="A64:A66"/>
    <mergeCell ref="B64:B66"/>
    <mergeCell ref="A61:A63"/>
    <mergeCell ref="B61:B63"/>
    <mergeCell ref="A58:A60"/>
    <mergeCell ref="B58:B60"/>
    <mergeCell ref="A85:A87"/>
    <mergeCell ref="B85:B87"/>
    <mergeCell ref="A82:A84"/>
    <mergeCell ref="B82:B84"/>
    <mergeCell ref="A79:A81"/>
    <mergeCell ref="B79:B81"/>
    <mergeCell ref="A76:A78"/>
    <mergeCell ref="B76:B78"/>
    <mergeCell ref="A73:A75"/>
    <mergeCell ref="B73:B75"/>
    <mergeCell ref="A100:A102"/>
    <mergeCell ref="B100:B102"/>
    <mergeCell ref="A97:A99"/>
    <mergeCell ref="B97:B99"/>
    <mergeCell ref="A94:A96"/>
    <mergeCell ref="B94:B96"/>
    <mergeCell ref="A91:A93"/>
    <mergeCell ref="B91:B93"/>
    <mergeCell ref="A88:A90"/>
    <mergeCell ref="B88:B90"/>
    <mergeCell ref="A115:A117"/>
    <mergeCell ref="B115:B117"/>
    <mergeCell ref="A112:A114"/>
    <mergeCell ref="B112:B114"/>
    <mergeCell ref="A109:A111"/>
    <mergeCell ref="B109:B111"/>
    <mergeCell ref="A106:A108"/>
    <mergeCell ref="B106:B108"/>
    <mergeCell ref="A103:A105"/>
    <mergeCell ref="B103:B105"/>
    <mergeCell ref="A130:A132"/>
    <mergeCell ref="B130:B132"/>
    <mergeCell ref="A127:A129"/>
    <mergeCell ref="B127:B129"/>
    <mergeCell ref="A124:A126"/>
    <mergeCell ref="B124:B126"/>
    <mergeCell ref="A121:A123"/>
    <mergeCell ref="B121:B123"/>
    <mergeCell ref="A118:A120"/>
    <mergeCell ref="B118:B120"/>
    <mergeCell ref="A145:A147"/>
    <mergeCell ref="B145:B147"/>
    <mergeCell ref="A142:A144"/>
    <mergeCell ref="B142:B144"/>
    <mergeCell ref="A139:A141"/>
    <mergeCell ref="B139:B141"/>
    <mergeCell ref="A136:A138"/>
    <mergeCell ref="B136:B138"/>
    <mergeCell ref="A133:A135"/>
    <mergeCell ref="B133:B135"/>
    <mergeCell ref="A160:A162"/>
    <mergeCell ref="B160:B162"/>
    <mergeCell ref="A157:A159"/>
    <mergeCell ref="B157:B159"/>
    <mergeCell ref="A154:A156"/>
    <mergeCell ref="B154:B156"/>
    <mergeCell ref="A151:A153"/>
    <mergeCell ref="B151:B153"/>
    <mergeCell ref="A148:A150"/>
    <mergeCell ref="B148:B150"/>
    <mergeCell ref="A175:A177"/>
    <mergeCell ref="B175:B177"/>
    <mergeCell ref="A172:A174"/>
    <mergeCell ref="B172:B174"/>
    <mergeCell ref="A169:A171"/>
    <mergeCell ref="B169:B171"/>
    <mergeCell ref="A166:A168"/>
    <mergeCell ref="B166:B168"/>
    <mergeCell ref="A163:A165"/>
    <mergeCell ref="B163:B165"/>
    <mergeCell ref="A190:A192"/>
    <mergeCell ref="B190:B192"/>
    <mergeCell ref="A187:A189"/>
    <mergeCell ref="B187:B189"/>
    <mergeCell ref="A184:A186"/>
    <mergeCell ref="B184:B186"/>
    <mergeCell ref="A181:A183"/>
    <mergeCell ref="B181:B183"/>
    <mergeCell ref="A178:A180"/>
    <mergeCell ref="B178:B180"/>
    <mergeCell ref="A205:A207"/>
    <mergeCell ref="B205:B207"/>
    <mergeCell ref="A202:A204"/>
    <mergeCell ref="B202:B204"/>
    <mergeCell ref="A199:A201"/>
    <mergeCell ref="B199:B201"/>
    <mergeCell ref="A196:A198"/>
    <mergeCell ref="B196:B198"/>
    <mergeCell ref="A193:A195"/>
    <mergeCell ref="B193:B195"/>
    <mergeCell ref="B237:H237"/>
    <mergeCell ref="B238:H238"/>
    <mergeCell ref="A1:F1"/>
    <mergeCell ref="B2:B3"/>
    <mergeCell ref="C2:C3"/>
    <mergeCell ref="E2:F2"/>
    <mergeCell ref="A232:A234"/>
    <mergeCell ref="B232:B234"/>
    <mergeCell ref="A229:A231"/>
    <mergeCell ref="B229:B231"/>
    <mergeCell ref="A226:A228"/>
    <mergeCell ref="B226:B228"/>
    <mergeCell ref="A223:A225"/>
    <mergeCell ref="B223:B225"/>
    <mergeCell ref="A220:A222"/>
    <mergeCell ref="B220:B222"/>
    <mergeCell ref="A217:A219"/>
    <mergeCell ref="B217:B219"/>
    <mergeCell ref="A214:A216"/>
    <mergeCell ref="B214:B216"/>
    <mergeCell ref="A211:A213"/>
    <mergeCell ref="B211:B213"/>
    <mergeCell ref="A208:A210"/>
    <mergeCell ref="B208:B210"/>
  </mergeCells>
  <hyperlinks>
    <hyperlink ref="A3" r:id="rId1" display="http://122.155.219.72/tbdc/frontend/web/index.php?r=rtb08%2Fregion&amp;varYear1=591&amp;varYear2=594&amp;varArea1=1&amp;varArea2=5&amp;varAgegrp1=4&amp;varAgegrp2=65&amp;varHtype1=1&amp;varHtype2=5&amp;varS1=1&amp;varS2=2&amp;varB1=1&amp;varB2=2&amp;sort=region"/>
    <hyperlink ref="E3" r:id="rId2" display="http://122.155.219.72/tbdc/frontend/web/index.php?r=rtb08%2Fregion&amp;varYear1=591&amp;varYear2=594&amp;varArea1=1&amp;varArea2=5&amp;varAgegrp1=4&amp;varAgegrp2=65&amp;varHtype1=1&amp;varHtype2=5&amp;varS1=1&amp;varS2=2&amp;varB1=1&amp;varB2=2&amp;sort=CureCom"/>
    <hyperlink ref="B237" r:id="rId3" display="www.tbcmthailand.org "/>
  </hyperlinks>
  <printOptions horizontalCentered="1"/>
  <pageMargins left="0.11811023622047245" right="0.11811023622047245" top="0.74803149606299213" bottom="0.74803149606299213" header="0.31496062992125984" footer="0.31496062992125984"/>
  <pageSetup paperSize="9"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outcomes 2558_เขต</vt:lpstr>
      <vt:lpstr>outcomes 2558_จังหวัด</vt:lpstr>
      <vt:lpstr>outcomes 2559_เขต</vt:lpstr>
      <vt:lpstr>outcomes 2559_จังหวัด</vt:lpstr>
      <vt:lpstr>'outcomes 2558_เขต'!Print_Titles</vt:lpstr>
      <vt:lpstr>'outcomes 2558_จังหวัด'!Print_Titles</vt:lpstr>
      <vt:lpstr>'outcomes 2559_เขต'!Print_Titles</vt:lpstr>
      <vt:lpstr>'outcomes 2559_จังหวัด'!Print_Titles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TIDSS0001</dc:creator>
  <cp:lastModifiedBy>AUTTAGORN</cp:lastModifiedBy>
  <cp:lastPrinted>2017-11-08T07:09:59Z</cp:lastPrinted>
  <dcterms:created xsi:type="dcterms:W3CDTF">2017-10-12T02:19:56Z</dcterms:created>
  <dcterms:modified xsi:type="dcterms:W3CDTF">2017-11-08T07:11:47Z</dcterms:modified>
</cp:coreProperties>
</file>